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320" windowHeight="10035"/>
  </bookViews>
  <sheets>
    <sheet name="тит" sheetId="8" r:id="rId1"/>
    <sheet name="ЛСР 17 граф с оборудованием (2" sheetId="9" r:id="rId2"/>
  </sheets>
  <definedNames>
    <definedName name="Constr" localSheetId="1">'ЛСР 17 граф с оборудованием (2'!$A$1</definedName>
    <definedName name="FOT" localSheetId="1">'ЛСР 17 граф с оборудованием (2'!$D$15</definedName>
    <definedName name="Ind" localSheetId="1">'ЛСР 17 граф с оборудованием (2'!$G$9</definedName>
    <definedName name="Obj" localSheetId="1">'ЛСР 17 граф с оборудованием (2'!$D$11</definedName>
    <definedName name="Obosn" localSheetId="1">'ЛСР 17 граф с оборудованием (2'!$D$13</definedName>
    <definedName name="SmPr" localSheetId="1">'ЛСР 17 граф с оборудованием (2'!$D$14</definedName>
    <definedName name="_xlnm.Print_Titles" localSheetId="1">'ЛСР 17 граф с оборудованием (2'!$21:$21</definedName>
  </definedNames>
  <calcPr calcId="145621"/>
</workbook>
</file>

<file path=xl/calcChain.xml><?xml version="1.0" encoding="utf-8"?>
<calcChain xmlns="http://schemas.openxmlformats.org/spreadsheetml/2006/main">
  <c r="L20" i="8" l="1"/>
  <c r="L17" i="8"/>
  <c r="A13" i="8"/>
  <c r="K99" i="9"/>
</calcChain>
</file>

<file path=xl/sharedStrings.xml><?xml version="1.0" encoding="utf-8"?>
<sst xmlns="http://schemas.openxmlformats.org/spreadsheetml/2006/main" count="389" uniqueCount="217">
  <si>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</si>
  <si>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</si>
  <si>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</si>
  <si>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</si>
  <si>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</si>
  <si>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</si>
  <si>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</si>
  <si>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</si>
  <si>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</si>
  <si>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</si>
  <si>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</si>
  <si>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</si>
  <si>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</si>
  <si>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</si>
  <si>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</si>
  <si>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</si>
  <si>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</si>
  <si>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</si>
  <si>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</si>
  <si>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</si>
  <si>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</si>
  <si>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</si>
  <si>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</si>
  <si>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</si>
  <si>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</si>
  <si>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Ремонт пожарной сигнализации в отделении терапии № 1</t>
  </si>
  <si>
    <t>1</t>
  </si>
  <si>
    <r>
      <t>ТЕРм10-08-002-02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</si>
  <si>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</si>
  <si>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Снятие Извещатель ПС автоматический: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 ОЗП=8,25; ЭМ=3,93; ЗПМ=8,25; МАТ=2,46</t>
    </r>
  </si>
  <si>
    <t>2</t>
  </si>
  <si>
    <r>
      <t>Установка Извещатель ПС автоматический: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</si>
  <si>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3</t>
  </si>
  <si>
    <t>Перечень №3/18</t>
  </si>
  <si>
    <t>п.3 Извещатель дымовой Ип 212-141</t>
  </si>
  <si>
    <t>шт</t>
  </si>
  <si>
    <t>4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</si>
  <si>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</si>
  <si>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</si>
  <si>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</si>
  <si>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r>
      <t>0,2</t>
    </r>
    <r>
      <rPr>
        <i/>
        <sz val="6"/>
        <rFont val="Arial"/>
        <family val="2"/>
        <charset val="204"/>
      </rPr>
      <t xml:space="preserve">
20/100</t>
    </r>
  </si>
  <si>
    <t>5</t>
  </si>
  <si>
    <t>п.1 Трубы поливинилхлоридные ПВХ ф 16 мм</t>
  </si>
  <si>
    <t>м</t>
  </si>
  <si>
    <t>6</t>
  </si>
  <si>
    <r>
      <t>ТЕРм08-02-412-01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</si>
  <si>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</si>
  <si>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7</t>
  </si>
  <si>
    <t>п.11 Кабель КСРЭВнг(А)-FRLS 2х0,5</t>
  </si>
  <si>
    <t>Раздел 2. Ремонт пожарной сигнализации в отделении гиникологии</t>
  </si>
  <si>
    <t>8</t>
  </si>
  <si>
    <t>9</t>
  </si>
  <si>
    <t>10</t>
  </si>
  <si>
    <t>11</t>
  </si>
  <si>
    <t>12</t>
  </si>
  <si>
    <t>13</t>
  </si>
  <si>
    <t>14</t>
  </si>
  <si>
    <t>Раздел 3. Ремонт пожарной сигнализации в невралогии</t>
  </si>
  <si>
    <t>15</t>
  </si>
  <si>
    <t>16</t>
  </si>
  <si>
    <t>17</t>
  </si>
  <si>
    <t>18</t>
  </si>
  <si>
    <t>19</t>
  </si>
  <si>
    <t>20</t>
  </si>
  <si>
    <t>21</t>
  </si>
  <si>
    <t>Раздел 4. Ремонт пожарной сигнализации в отделении терапии № 2</t>
  </si>
  <si>
    <t>22</t>
  </si>
  <si>
    <t>23</t>
  </si>
  <si>
    <t>24</t>
  </si>
  <si>
    <t>25</t>
  </si>
  <si>
    <t>26</t>
  </si>
  <si>
    <t>27</t>
  </si>
  <si>
    <t>28</t>
  </si>
  <si>
    <t>Раздел 5. Ремонт пожарной сигнализации в диагностическом отделении</t>
  </si>
  <si>
    <t>29</t>
  </si>
  <si>
    <t>30</t>
  </si>
  <si>
    <t>31</t>
  </si>
  <si>
    <t>32</t>
  </si>
  <si>
    <t>33</t>
  </si>
  <si>
    <t>34</t>
  </si>
  <si>
    <t>35</t>
  </si>
  <si>
    <t>Раздел 6. Ремонт пожарной сигнализации в подвале терапевтического ккорпуса</t>
  </si>
  <si>
    <t>36</t>
  </si>
  <si>
    <t>37</t>
  </si>
  <si>
    <t>38</t>
  </si>
  <si>
    <t>39</t>
  </si>
  <si>
    <t>40</t>
  </si>
  <si>
    <t>41</t>
  </si>
  <si>
    <t>42</t>
  </si>
  <si>
    <t>Итого прямые затраты по смете с учетом индексов, в текущих ценах ( ОЗП=8,25; ЭМ=3,93; ЗПМ=8,25; МАТ=2,46)</t>
  </si>
  <si>
    <t>Накладные расходы</t>
  </si>
  <si>
    <t>Сметная прибыль</t>
  </si>
  <si>
    <t>Итоги по смете:</t>
  </si>
  <si>
    <t xml:space="preserve">  Итоги по позициям, введенным в базисных ценах</t>
  </si>
  <si>
    <t xml:space="preserve">    Монтаж оборудования:</t>
  </si>
  <si>
    <t xml:space="preserve">      Итого Поз. 1-2, 8-9, 15-16, 22-23, 29-30, 36-37</t>
  </si>
  <si>
    <t xml:space="preserve">      Всего с учетом " ОЗП=8,25; ЭМ=3,93; ЗПМ=8,25; МАТ=2,46"</t>
  </si>
  <si>
    <t xml:space="preserve">      Накладные расходы 80%*(0.85*0,94) ФОТ (от 6,573,60)</t>
  </si>
  <si>
    <t xml:space="preserve">      Сметная прибыль 60%*(0.8*0,9) ФОТ (от 6,573,60)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</si>
  <si>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</si>
  <si>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</si>
  <si>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4, 6, 11, 13, 18, 20, 25, 27, 32, 34, 39, 41</t>
  </si>
  <si>
    <t xml:space="preserve">    Итого</t>
  </si>
  <si>
    <t xml:space="preserve">  Итоги по позициям, введенным в текущих ценах</t>
  </si>
  <si>
    <t xml:space="preserve">      Итого Поз. 3, 5, 7, 10, 12, 14, 17, 19, 21, 24, 26, 28, 31, 33, 35, 38, 40, 42</t>
  </si>
  <si>
    <t xml:space="preserve">      Накладные расходы 80%*(0.85*0,94) ФОТ (от 0,00)</t>
  </si>
  <si>
    <t xml:space="preserve">      Сметная прибыль 60%*(0.8*0,9)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</si>
  <si>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</si>
  <si>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</si>
  <si>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</si>
  <si>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</si>
  <si>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</si>
  <si>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</si>
  <si>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</si>
  <si>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</si>
  <si>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</si>
  <si>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</si>
  <si>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</si>
  <si>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</si>
  <si>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</si>
  <si>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монтажных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</si>
  <si>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</si>
  <si>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</si>
  <si>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</si>
  <si>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</si>
  <si>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</si>
  <si>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</si>
  <si>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</si>
  <si>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</si>
  <si>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</si>
  <si>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</si>
  <si>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</si>
  <si>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</si>
  <si>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</si>
  <si>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</si>
  <si>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</si>
  <si>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</si>
  <si>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</si>
  <si>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</si>
  <si>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</si>
  <si>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</si>
  <si>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Затраты труда машинистов</t>
  </si>
  <si>
    <t>Итого "Трудозатраты"</t>
  </si>
  <si>
    <t xml:space="preserve">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</si>
  <si>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</si>
  <si>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</si>
  <si>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маш.час</t>
  </si>
  <si>
    <t>Шуруповерт</t>
  </si>
  <si>
    <t>Дрели: электрические</t>
  </si>
  <si>
    <t>Перфоратор электрический мощностью 1,5 кВт, энергией удара до 18 Дж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</si>
  <si>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</si>
  <si>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</si>
  <si>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</si>
  <si>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101-1764</t>
  </si>
  <si>
    <t>Тальк молотый, сорт I</t>
  </si>
  <si>
    <t>т</t>
  </si>
  <si>
    <t>III</t>
  </si>
  <si>
    <t>101-1963</t>
  </si>
  <si>
    <t>Канифоль сосновая</t>
  </si>
  <si>
    <t>кг</t>
  </si>
  <si>
    <t>I</t>
  </si>
  <si>
    <t>101-2143</t>
  </si>
  <si>
    <t>Краска</t>
  </si>
  <si>
    <t>101-2206</t>
  </si>
  <si>
    <t>Дюбели пластмассовые с шурупами 12х70 мм</t>
  </si>
  <si>
    <t>100 шт.</t>
  </si>
  <si>
    <t>101-2499</t>
  </si>
  <si>
    <t>Лента изоляционная прорезиненная односторонняя ширина 20 мм, толщина 0,25-0,35 мм</t>
  </si>
  <si>
    <t>II</t>
  </si>
  <si>
    <t>101-2590</t>
  </si>
  <si>
    <t>Дюбель с шурупом 6/35 мм</t>
  </si>
  <si>
    <t>405-0219</t>
  </si>
  <si>
    <t>Гипсовые вяжущие, марка: Г3</t>
  </si>
  <si>
    <t>506-1361</t>
  </si>
  <si>
    <t>Припои оловянно-свинцовые бессурьмянистые марки: ПОС40</t>
  </si>
  <si>
    <t>509-1650</t>
  </si>
  <si>
    <t>Гильза кабельная: медная ГМ 2,5</t>
  </si>
  <si>
    <t>509-1710</t>
  </si>
  <si>
    <t>Втулки В17</t>
  </si>
  <si>
    <t>1000 шт.</t>
  </si>
  <si>
    <t>999-9950</t>
  </si>
  <si>
    <t>Вспомогательные ненормируемые материальные ресурсы (2% от оплаты труда рабочих)</t>
  </si>
  <si>
    <t>руб.</t>
  </si>
  <si>
    <t>Итого "Материалы"</t>
  </si>
  <si>
    <t>Итого "Ресурсы подрядчика"</t>
  </si>
  <si>
    <t>ООО Медсервис</t>
  </si>
  <si>
    <t>ЛОКАЛЬНЫЙ СМЕТНЫЙ РАСЧЕТ № 16-18</t>
  </si>
  <si>
    <t>Основание: Ведомость работ №</t>
  </si>
  <si>
    <t>УТВЕРЖДАЮ</t>
  </si>
  <si>
    <t>Директор ООО "Медсервис"</t>
  </si>
  <si>
    <t>С.В. Мовергоз</t>
  </si>
  <si>
    <t>"         "</t>
  </si>
  <si>
    <t>2018г.</t>
  </si>
  <si>
    <t xml:space="preserve"> </t>
  </si>
  <si>
    <t xml:space="preserve">Составлена на основании: </t>
  </si>
  <si>
    <t>Сметная стоимость: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</si>
  <si>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</si>
  <si>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</si>
  <si>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</si>
  <si>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</si>
  <si>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</si>
  <si>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</si>
  <si>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16-18</t>
  </si>
  <si>
    <t>Ремонт пожарной сигнализации в лифтовых  холлах и подвале терапевтического корпуса ООО Медвервис</t>
  </si>
  <si>
    <t>16,33
0,49</t>
  </si>
  <si>
    <t xml:space="preserve">      Сметная прибыль 65%*(0.8*0,9) ФОТ (от 6,641,75)</t>
  </si>
  <si>
    <t xml:space="preserve">      Накладные расходы 95%*(0.85*0,94) ФОТ (от 6,641,75)</t>
  </si>
  <si>
    <r>
      <t>1,1</t>
    </r>
    <r>
      <rPr>
        <i/>
        <sz val="6"/>
        <rFont val="Arial"/>
        <family val="2"/>
        <charset val="204"/>
      </rPr>
      <t xml:space="preserve">
110 / 100</t>
    </r>
  </si>
  <si>
    <r>
      <t>1,6</t>
    </r>
    <r>
      <rPr>
        <i/>
        <sz val="6"/>
        <rFont val="Arial"/>
        <family val="2"/>
        <charset val="204"/>
      </rPr>
      <t xml:space="preserve">
160 / 100</t>
    </r>
  </si>
  <si>
    <t>_______________________________________________________________________________________________134,46</t>
  </si>
  <si>
    <t>___________________________13,215</t>
  </si>
  <si>
    <t>___________________________44,120</t>
  </si>
  <si>
    <t>Ведомость работ №15/18</t>
  </si>
  <si>
    <r>
      <t>Снятие Извещатель ПС автоматический: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ТЗМ=0,3)ИНДЕКС К ПОЗИЦИИ(справочно):
1  ОЗП=8,25; ЭМ=3,93; ЗПМ=8,25; МАТ=2,46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</si>
  <si>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</r>
    <r>
      <rPr>
        <i/>
        <sz val="7"/>
        <rFont val="Arial"/>
        <family val="2"/>
        <charset val="204"/>
      </rPr>
      <t xml:space="preserve">
ИНДЕКС К ПОЗИЦИИ(справочно):1  ОЗП=8,25; ЭМ=3,93; ЗПМ=8,25; МАТ=2,46</t>
    </r>
  </si>
  <si>
    <r>
      <t>Снятие Извещатель ПС автоматический: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 ИНДЕКС К ПОЗИЦИИ(справочно):
1  ОЗП=8,25; ЭМ=3,93; ЗПМ=8,25; МАТ=2,46</t>
    </r>
  </si>
  <si>
    <t xml:space="preserve">Приложение №6   к договору № __________ от 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</si>
</sst>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7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right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9" fillId="0" borderId="3" xfId="1" quotePrefix="1" applyNumberFormat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" fillId="0" borderId="0" xfId="1"/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5" fillId="0" borderId="0" xfId="1" applyFont="1" applyBorder="1"/>
    <xf numFmtId="0" fontId="15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5" fillId="2" borderId="0" xfId="1" applyNumberFormat="1" applyFont="1" applyFill="1" applyBorder="1"/>
    <xf numFmtId="0" fontId="15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5" fillId="2" borderId="0" xfId="1" applyNumberFormat="1" applyFont="1" applyFill="1" applyBorder="1"/>
    <xf numFmtId="0" fontId="18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5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center" vertical="top"/>
    </xf>
    <xf numFmtId="49" fontId="7" fillId="0" borderId="3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left" vertical="top" wrapText="1"/>
    </xf>
    <xf numFmtId="0" fontId="5" fillId="0" borderId="0" xfId="1" applyFont="1"/>
    <xf numFmtId="0" fontId="22" fillId="0" borderId="0" xfId="1" applyFont="1"/>
    <xf numFmtId="49" fontId="7" fillId="0" borderId="0" xfId="1" applyNumberFormat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/>
    <xf numFmtId="0" fontId="7" fillId="0" borderId="4" xfId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/>
    </xf>
    <xf numFmtId="49" fontId="5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right" vertical="top" wrapText="1"/>
    </xf>
    <xf numFmtId="0" fontId="5" fillId="0" borderId="3" xfId="1" applyFont="1" applyBorder="1"/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right" wrapText="1"/>
    </xf>
    <xf numFmtId="0" fontId="8" fillId="0" borderId="3" xfId="1" applyFont="1" applyBorder="1" applyAlignment="1">
      <alignment horizontal="right"/>
    </xf>
    <xf numFmtId="0" fontId="16" fillId="0" borderId="0" xfId="1" applyFont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3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14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8" fillId="0" borderId="3" xfId="1" applyFont="1" applyBorder="1" applyAlignment="1">
      <alignment horizontal="right" wrapText="1"/>
    </xf>
    <xf numFmtId="0" fontId="13" fillId="0" borderId="3" xfId="1" applyFont="1" applyBorder="1" applyAlignment="1">
      <alignment wrapText="1"/>
    </xf>
    <xf numFmtId="0" fontId="8" fillId="0" borderId="3" xfId="1" applyFont="1" applyBorder="1" applyAlignment="1">
      <alignment horizontal="left" wrapText="1"/>
    </xf>
    <xf numFmtId="0" fontId="5" fillId="0" borderId="3" xfId="1" applyNumberFormat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 readingOrder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left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3" fillId="0" borderId="0" xfId="1" applyFont="1" applyAlignment="1">
      <alignment horizontal="right"/>
    </xf>
    <xf numFmtId="0" fontId="21" fillId="0" borderId="0" xfId="0" applyFont="1" applyAlignment="1">
      <alignment horizontal="right"/>
    </xf>
    <xf numFmtId="0" fontId="4" fillId="0" borderId="1" xfId="1" applyFont="1" applyBorder="1" applyAlignment="1">
      <alignment horizontal="center" vertical="top"/>
    </xf>
    <xf numFmtId="0" fontId="7" fillId="0" borderId="3" xfId="1" applyNumberFormat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O11" sqref="O11"/>
    </sheetView>
  </sheetViews>
  <sheetFormatPr defaultRowHeight="15" x14ac:dyDescent="0.25"/>
  <sheetData>
    <row r="1" spans="1:14" x14ac:dyDescent="0.25">
      <c r="H1" t="s">
        <v>216</v>
      </c>
    </row>
    <row r="2" spans="1:14" x14ac:dyDescent="0.25">
      <c r="A2" s="95"/>
      <c r="B2" s="95"/>
      <c r="C2" s="95"/>
      <c r="D2" s="95"/>
      <c r="E2" s="95"/>
      <c r="F2" s="45"/>
      <c r="G2" s="45"/>
      <c r="H2" s="45"/>
      <c r="I2" s="45"/>
      <c r="J2" s="95" t="s">
        <v>188</v>
      </c>
      <c r="K2" s="95"/>
      <c r="L2" s="95"/>
      <c r="M2" s="95"/>
      <c r="N2" s="95"/>
    </row>
    <row r="3" spans="1:14" x14ac:dyDescent="0.25">
      <c r="A3" s="96"/>
      <c r="B3" s="96"/>
      <c r="C3" s="96"/>
      <c r="D3" s="96"/>
      <c r="E3" s="96"/>
      <c r="F3" s="45"/>
      <c r="G3" s="45"/>
      <c r="H3" s="45"/>
      <c r="I3" s="45"/>
      <c r="J3" s="96" t="s">
        <v>189</v>
      </c>
      <c r="K3" s="96"/>
      <c r="L3" s="96"/>
      <c r="M3" s="96"/>
      <c r="N3" s="96"/>
    </row>
    <row r="4" spans="1:14" x14ac:dyDescent="0.25">
      <c r="A4" s="96"/>
      <c r="B4" s="96"/>
      <c r="C4" s="96"/>
      <c r="D4" s="96"/>
      <c r="E4" s="96"/>
      <c r="F4" s="45"/>
      <c r="G4" s="45"/>
      <c r="H4" s="45"/>
      <c r="I4" s="45"/>
      <c r="J4" s="94"/>
      <c r="K4" s="94"/>
      <c r="L4" s="94"/>
      <c r="M4" s="94"/>
      <c r="N4" s="94"/>
    </row>
    <row r="5" spans="1:14" x14ac:dyDescent="0.25">
      <c r="A5" s="46"/>
      <c r="B5" s="46"/>
      <c r="C5" s="46"/>
      <c r="D5" s="46"/>
      <c r="E5" s="46"/>
      <c r="F5" s="47"/>
      <c r="G5" s="45"/>
      <c r="H5" s="45"/>
      <c r="I5" s="45"/>
      <c r="J5" s="46"/>
      <c r="K5" s="45"/>
      <c r="L5" s="45"/>
      <c r="M5" s="45"/>
      <c r="N5" s="45"/>
    </row>
    <row r="6" spans="1:14" x14ac:dyDescent="0.25">
      <c r="A6" s="46"/>
      <c r="B6" s="46"/>
      <c r="C6" s="46"/>
      <c r="D6" s="46"/>
      <c r="E6" s="46"/>
      <c r="F6" s="45"/>
      <c r="G6" s="45"/>
      <c r="H6" s="45"/>
      <c r="I6" s="45"/>
      <c r="J6" s="48"/>
      <c r="K6" s="48"/>
      <c r="L6" s="48"/>
      <c r="M6" s="46" t="s">
        <v>190</v>
      </c>
      <c r="N6" s="45"/>
    </row>
    <row r="7" spans="1:14" x14ac:dyDescent="0.25">
      <c r="A7" s="46"/>
      <c r="B7" s="46"/>
      <c r="C7" s="46"/>
      <c r="D7" s="46"/>
      <c r="E7" s="46"/>
      <c r="F7" s="45"/>
      <c r="G7" s="45"/>
      <c r="H7" s="45"/>
      <c r="I7" s="45"/>
      <c r="J7" s="46"/>
      <c r="K7" s="46"/>
      <c r="L7" s="46"/>
      <c r="M7" s="46"/>
      <c r="N7" s="45"/>
    </row>
    <row r="8" spans="1:14" x14ac:dyDescent="0.25">
      <c r="A8" s="49"/>
      <c r="B8" s="46"/>
      <c r="C8" s="46"/>
      <c r="D8" s="46"/>
      <c r="E8" s="46"/>
      <c r="F8" s="45"/>
      <c r="G8" s="45"/>
      <c r="H8" s="45"/>
      <c r="I8" s="45"/>
      <c r="J8" s="50" t="s">
        <v>191</v>
      </c>
      <c r="K8" s="48"/>
      <c r="L8" s="48"/>
      <c r="M8" s="48"/>
      <c r="N8" s="51" t="s">
        <v>192</v>
      </c>
    </row>
    <row r="9" spans="1:14" x14ac:dyDescent="0.25">
      <c r="A9" s="46"/>
      <c r="B9" s="46"/>
      <c r="C9" s="46"/>
      <c r="D9" s="46"/>
      <c r="E9" s="46"/>
      <c r="F9" s="45"/>
      <c r="G9" s="45"/>
      <c r="H9" s="45"/>
      <c r="I9" s="45"/>
      <c r="J9" s="45"/>
      <c r="K9" s="45"/>
      <c r="L9" s="45"/>
      <c r="M9" s="45"/>
      <c r="N9" s="45"/>
    </row>
    <row r="10" spans="1:14" x14ac:dyDescent="0.25">
      <c r="A10" s="46"/>
      <c r="B10" s="46"/>
      <c r="C10" s="46"/>
      <c r="D10" s="46"/>
      <c r="E10" s="46"/>
      <c r="F10" s="45"/>
      <c r="G10" s="45"/>
      <c r="H10" s="45"/>
      <c r="I10" s="45"/>
      <c r="J10" s="45"/>
      <c r="K10" s="45"/>
      <c r="L10" s="45"/>
      <c r="M10" s="45"/>
      <c r="N10" s="45"/>
    </row>
    <row r="11" spans="1:14" ht="18.75" x14ac:dyDescent="0.3">
      <c r="A11" s="89" t="s">
        <v>202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</row>
    <row r="13" spans="1:14" ht="27.75" customHeight="1" x14ac:dyDescent="0.25">
      <c r="A13" s="90" t="str">
        <f>'ЛСР 17 граф с оборудованием (2'!D11</f>
        <v>Ремонт пожарной сигнализации в лифтовых  холлах и подвале терапевтического корпуса ООО Медвервис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45"/>
    </row>
    <row r="14" spans="1:14" x14ac:dyDescent="0.2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14" x14ac:dyDescent="0.25">
      <c r="A15" s="45"/>
      <c r="B15" s="45"/>
      <c r="C15" s="45"/>
      <c r="D15" s="45"/>
      <c r="E15" s="45"/>
      <c r="F15" s="45"/>
      <c r="G15" s="52"/>
      <c r="H15" s="47" t="s">
        <v>193</v>
      </c>
      <c r="I15" s="47"/>
      <c r="J15" s="47"/>
      <c r="K15" s="47"/>
      <c r="L15" s="47"/>
      <c r="M15" s="45"/>
      <c r="N15" s="45"/>
    </row>
    <row r="16" spans="1:14" x14ac:dyDescent="0.25">
      <c r="A16" s="45"/>
      <c r="B16" s="45"/>
      <c r="C16" s="45"/>
      <c r="D16" s="45"/>
      <c r="E16" s="45"/>
      <c r="F16" s="45"/>
      <c r="G16" s="52"/>
      <c r="H16" s="47"/>
      <c r="I16" s="47"/>
      <c r="J16" s="47"/>
      <c r="K16" s="47"/>
      <c r="L16" s="47"/>
      <c r="M16" s="45"/>
      <c r="N16" s="45"/>
    </row>
    <row r="17" spans="1:14" x14ac:dyDescent="0.25">
      <c r="A17" s="45" t="s">
        <v>194</v>
      </c>
      <c r="B17" s="45"/>
      <c r="C17" s="45"/>
      <c r="D17" s="45"/>
      <c r="E17" s="45"/>
      <c r="F17" s="45"/>
      <c r="G17" s="45" t="s">
        <v>193</v>
      </c>
      <c r="H17" s="45" t="s">
        <v>193</v>
      </c>
      <c r="I17" s="45"/>
      <c r="J17" s="45" t="s">
        <v>195</v>
      </c>
      <c r="K17" s="45"/>
      <c r="L17" s="53">
        <f>'ЛСР 17 граф с оборудованием (2'!K102</f>
        <v>44119.64</v>
      </c>
      <c r="M17" s="49" t="s">
        <v>182</v>
      </c>
      <c r="N17" s="45"/>
    </row>
    <row r="18" spans="1:14" x14ac:dyDescent="0.25">
      <c r="A18" s="51" t="s">
        <v>212</v>
      </c>
      <c r="B18" s="45"/>
      <c r="C18" s="45"/>
      <c r="D18" s="54"/>
      <c r="E18" s="45"/>
      <c r="F18" s="45"/>
      <c r="G18" s="46" t="s">
        <v>193</v>
      </c>
      <c r="H18" s="45"/>
      <c r="I18" s="45"/>
      <c r="J18" s="45"/>
      <c r="K18" s="46"/>
      <c r="L18" s="55"/>
      <c r="M18" s="49"/>
      <c r="N18" s="45"/>
    </row>
    <row r="19" spans="1:14" x14ac:dyDescent="0.25">
      <c r="A19" s="46"/>
      <c r="B19" s="46"/>
      <c r="C19" s="46"/>
      <c r="D19" s="46"/>
      <c r="E19" s="46"/>
      <c r="F19" s="45"/>
      <c r="G19" s="45"/>
      <c r="H19" s="45"/>
      <c r="I19" s="45"/>
      <c r="J19" s="45"/>
      <c r="K19" s="46"/>
      <c r="L19" s="56"/>
      <c r="M19" s="49"/>
      <c r="N19" s="45"/>
    </row>
    <row r="20" spans="1:14" x14ac:dyDescent="0.25">
      <c r="A20" s="46" t="s">
        <v>196</v>
      </c>
      <c r="B20" s="57"/>
      <c r="C20" s="58"/>
      <c r="D20" s="46"/>
      <c r="E20" s="46"/>
      <c r="F20" s="46"/>
      <c r="G20" s="46"/>
      <c r="H20" s="45"/>
      <c r="I20" s="45"/>
      <c r="J20" s="45" t="s">
        <v>197</v>
      </c>
      <c r="K20" s="46"/>
      <c r="L20" s="59">
        <f>'ЛСР 17 граф с оборудованием (2'!P102</f>
        <v>134.46</v>
      </c>
      <c r="M20" s="49" t="s">
        <v>198</v>
      </c>
      <c r="N20" s="45"/>
    </row>
    <row r="21" spans="1:14" x14ac:dyDescent="0.25">
      <c r="A21" s="45"/>
      <c r="B21" s="45"/>
      <c r="C21" s="46"/>
      <c r="D21" s="45"/>
      <c r="E21" s="45"/>
      <c r="F21" s="45"/>
      <c r="G21" s="45"/>
      <c r="H21" s="45"/>
      <c r="I21" s="45"/>
      <c r="J21" s="45"/>
      <c r="K21" s="46"/>
      <c r="L21" s="56"/>
      <c r="M21" s="49"/>
      <c r="N21" s="45"/>
    </row>
    <row r="22" spans="1:14" x14ac:dyDescent="0.25">
      <c r="A22" s="45"/>
      <c r="B22" s="45"/>
      <c r="C22" s="45"/>
      <c r="D22" s="45"/>
      <c r="E22" s="45"/>
      <c r="F22" s="45"/>
      <c r="G22" s="45"/>
      <c r="H22" s="46"/>
      <c r="I22" s="45"/>
      <c r="J22" s="45"/>
      <c r="K22" s="46"/>
      <c r="L22" s="56"/>
      <c r="M22" s="49"/>
      <c r="N22" s="45"/>
    </row>
    <row r="23" spans="1:14" x14ac:dyDescent="0.25">
      <c r="A23" s="45" t="s">
        <v>199</v>
      </c>
      <c r="B23" s="46"/>
      <c r="C23" s="46"/>
      <c r="D23" s="46"/>
      <c r="E23" s="60"/>
      <c r="F23" s="46"/>
      <c r="G23" s="45"/>
      <c r="H23" s="45"/>
      <c r="I23" s="45"/>
      <c r="J23" s="46"/>
      <c r="K23" s="46"/>
      <c r="L23" s="45"/>
      <c r="M23" s="49"/>
      <c r="N23" s="45"/>
    </row>
    <row r="24" spans="1:14" x14ac:dyDescent="0.25">
      <c r="A24" s="45"/>
      <c r="B24" s="45"/>
      <c r="C24" s="46"/>
      <c r="D24" s="46"/>
      <c r="E24" s="45"/>
      <c r="F24" s="45"/>
      <c r="G24" s="45"/>
      <c r="H24" s="45"/>
      <c r="I24" s="45"/>
      <c r="J24" s="45"/>
      <c r="K24" s="45"/>
      <c r="L24" s="45"/>
      <c r="M24" s="45"/>
      <c r="N24" s="45"/>
    </row>
    <row r="25" spans="1:14" x14ac:dyDescent="0.25">
      <c r="A25" s="92"/>
      <c r="B25" s="92"/>
      <c r="C25" s="48"/>
      <c r="D25" s="46" t="s">
        <v>200</v>
      </c>
      <c r="E25" s="46"/>
      <c r="F25" s="46"/>
      <c r="G25" s="45"/>
      <c r="H25" s="45"/>
      <c r="I25" s="45"/>
      <c r="J25" s="46"/>
      <c r="K25" s="46"/>
      <c r="L25" s="49"/>
      <c r="M25" s="49"/>
      <c r="N25" s="45"/>
    </row>
    <row r="26" spans="1:14" x14ac:dyDescent="0.25">
      <c r="A26" s="45"/>
      <c r="B26" s="46"/>
      <c r="C26" s="46"/>
      <c r="D26" s="46"/>
      <c r="E26" s="46"/>
      <c r="F26" s="46"/>
      <c r="G26" s="45"/>
      <c r="H26" s="45"/>
      <c r="I26" s="45"/>
      <c r="J26" s="46"/>
      <c r="K26" s="46"/>
      <c r="L26" s="49"/>
      <c r="M26" s="49"/>
      <c r="N26" s="45"/>
    </row>
    <row r="27" spans="1:14" x14ac:dyDescent="0.25">
      <c r="A27" s="45"/>
      <c r="B27" s="58"/>
      <c r="C27" s="58"/>
      <c r="D27" s="58"/>
      <c r="E27" s="58"/>
      <c r="F27" s="46"/>
      <c r="G27" s="45"/>
      <c r="H27" s="45"/>
      <c r="I27" s="45"/>
      <c r="J27" s="46"/>
      <c r="K27" s="46"/>
      <c r="L27" s="49"/>
      <c r="M27" s="49"/>
      <c r="N27" s="45"/>
    </row>
    <row r="28" spans="1:14" x14ac:dyDescent="0.25">
      <c r="A28" s="46"/>
      <c r="B28" s="46"/>
      <c r="C28" s="46"/>
      <c r="D28" s="46"/>
      <c r="E28" s="45"/>
      <c r="F28" s="45"/>
      <c r="G28" s="45"/>
      <c r="H28" s="45"/>
      <c r="I28" s="45"/>
      <c r="J28" s="46"/>
      <c r="K28" s="46"/>
      <c r="L28" s="46"/>
      <c r="M28" s="46"/>
      <c r="N28" s="45"/>
    </row>
    <row r="29" spans="1:14" x14ac:dyDescent="0.25">
      <c r="A29" s="46"/>
      <c r="B29" s="46"/>
      <c r="C29" s="46"/>
      <c r="D29" s="46"/>
      <c r="E29" s="45"/>
      <c r="F29" s="45"/>
      <c r="G29" s="45"/>
      <c r="H29" s="45"/>
      <c r="I29" s="45"/>
      <c r="J29" s="45"/>
      <c r="K29" s="45"/>
      <c r="L29" s="45"/>
      <c r="M29" s="45"/>
      <c r="N29" s="45"/>
    </row>
    <row r="30" spans="1:14" x14ac:dyDescent="0.25">
      <c r="A30" s="45" t="s">
        <v>201</v>
      </c>
      <c r="B30" s="46"/>
      <c r="C30" s="46"/>
      <c r="D30" s="46"/>
      <c r="E30" s="45"/>
      <c r="F30" s="45"/>
      <c r="G30" s="45"/>
      <c r="H30" s="45"/>
      <c r="I30" s="45"/>
      <c r="J30" s="45"/>
      <c r="K30" s="45"/>
      <c r="L30" s="45"/>
      <c r="M30" s="45"/>
      <c r="N30" s="45"/>
    </row>
    <row r="31" spans="1:14" x14ac:dyDescent="0.25">
      <c r="A31" s="45"/>
      <c r="B31" s="45"/>
      <c r="C31" s="45"/>
      <c r="D31" s="45"/>
      <c r="E31" s="45"/>
      <c r="F31" s="45"/>
      <c r="G31" s="45"/>
      <c r="H31" s="93"/>
      <c r="I31" s="93"/>
      <c r="J31" s="93"/>
      <c r="K31" s="93"/>
      <c r="L31" s="93"/>
      <c r="M31" s="94"/>
      <c r="N31" s="94"/>
    </row>
    <row r="34" spans="1:13" x14ac:dyDescent="0.25">
      <c r="A34" s="45"/>
      <c r="B34" s="45"/>
      <c r="C34" s="45"/>
      <c r="D34" s="45"/>
      <c r="E34" s="45"/>
      <c r="F34" s="45"/>
      <c r="G34" s="45"/>
      <c r="H34" s="45"/>
      <c r="I34" s="45"/>
      <c r="J34" s="58"/>
      <c r="K34" s="58"/>
      <c r="L34" s="58"/>
      <c r="M34" s="58"/>
    </row>
    <row r="35" spans="1:13" x14ac:dyDescent="0.25">
      <c r="A35" s="45"/>
      <c r="B35" s="45"/>
      <c r="C35" s="45"/>
      <c r="D35" s="45"/>
      <c r="E35" s="45"/>
      <c r="F35" s="45"/>
      <c r="G35" s="45"/>
      <c r="H35" s="45"/>
      <c r="I35" s="45"/>
      <c r="J35" s="58"/>
      <c r="K35" s="58"/>
      <c r="L35" s="58"/>
      <c r="M35" s="57"/>
    </row>
    <row r="36" spans="1:13" x14ac:dyDescent="0.25">
      <c r="A36" s="46"/>
      <c r="B36" s="46"/>
      <c r="C36" s="45"/>
      <c r="D36" s="45"/>
      <c r="E36" s="45"/>
      <c r="F36" s="45"/>
      <c r="G36" s="45"/>
      <c r="H36" s="45"/>
      <c r="I36" s="45"/>
      <c r="J36" s="46"/>
      <c r="K36" s="46"/>
      <c r="L36" s="61"/>
      <c r="M36" s="46"/>
    </row>
  </sheetData>
  <mergeCells count="13">
    <mergeCell ref="A2:E2"/>
    <mergeCell ref="J2:N2"/>
    <mergeCell ref="A3:E3"/>
    <mergeCell ref="J3:N3"/>
    <mergeCell ref="A4:E4"/>
    <mergeCell ref="J4:N4"/>
    <mergeCell ref="A11:N11"/>
    <mergeCell ref="A13:M13"/>
    <mergeCell ref="A14:N14"/>
    <mergeCell ref="A25:B25"/>
    <mergeCell ref="H31:J31"/>
    <mergeCell ref="K31:L31"/>
    <mergeCell ref="M31:N31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47"/>
  <sheetViews>
    <sheetView showGridLines="0" topLeftCell="A12" zoomScaleNormal="100" zoomScaleSheetLayoutView="75" workbookViewId="0">
      <selection activeCell="A121" sqref="A121:Q121"/>
    </sheetView>
  </sheetViews>
  <sheetFormatPr defaultRowHeight="12.75" outlineLevelRow="2" outlineLevelCol="1" x14ac:dyDescent="0.2"/>
  <cols>
    <col min="1" max="1" width="3.28515625" style="27" customWidth="1"/>
    <col min="2" max="2" width="12.7109375" style="1" customWidth="1"/>
    <col min="3" max="3" width="40.28515625" style="20" customWidth="1"/>
    <col min="4" max="4" width="6.85546875" style="19" customWidth="1"/>
    <col min="5" max="5" width="6.5703125" style="22" customWidth="1"/>
    <col min="6" max="6" width="7.28515625" style="7" customWidth="1"/>
    <col min="7" max="8" width="6.7109375" style="7" customWidth="1"/>
    <col min="9" max="9" width="5.42578125" style="7" customWidth="1"/>
    <col min="10" max="10" width="5.28515625" style="7" customWidth="1"/>
    <col min="11" max="11" width="7.28515625" style="7" customWidth="1"/>
    <col min="12" max="13" width="6.7109375" style="7" customWidth="1"/>
    <col min="14" max="14" width="5.28515625" style="7" customWidth="1"/>
    <col min="15" max="16" width="6.7109375" style="7" customWidth="1"/>
    <col min="17" max="17" width="4.28515625" style="8" customWidth="1" outlineLevel="1"/>
    <col min="18" max="16384" width="9.140625" style="8"/>
  </cols>
  <sheetData>
    <row r="1" spans="1:17" hidden="1" outlineLevel="2" x14ac:dyDescent="0.2">
      <c r="A1" s="25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26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31"/>
      <c r="O2" s="31"/>
      <c r="P2" s="31"/>
      <c r="Q2" s="29"/>
    </row>
    <row r="3" spans="1:17" ht="24.75" hidden="1" customHeight="1" outlineLevel="1" x14ac:dyDescent="0.2">
      <c r="A3" s="30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5"/>
      <c r="N3" s="115"/>
      <c r="O3" s="115"/>
      <c r="P3" s="115"/>
      <c r="Q3" s="115"/>
    </row>
    <row r="4" spans="1:17" hidden="1" outlineLevel="1" x14ac:dyDescent="0.2">
      <c r="A4" s="26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31"/>
      <c r="O4" s="31"/>
      <c r="P4" s="31"/>
      <c r="Q4" s="29"/>
    </row>
    <row r="5" spans="1:17" hidden="1" outlineLevel="1" x14ac:dyDescent="0.2">
      <c r="A5" s="26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28"/>
      <c r="B6" s="9"/>
      <c r="C6" s="3"/>
      <c r="D6" s="8"/>
      <c r="E6" s="120" t="s">
        <v>185</v>
      </c>
      <c r="F6" s="120"/>
      <c r="G6" s="120"/>
      <c r="H6" s="120"/>
      <c r="I6" s="120"/>
      <c r="J6" s="5"/>
      <c r="K6" s="5"/>
      <c r="L6" s="5"/>
      <c r="M6" s="5"/>
      <c r="N6" s="5"/>
      <c r="O6" s="5"/>
      <c r="P6" s="5"/>
    </row>
    <row r="7" spans="1:17" x14ac:dyDescent="0.2">
      <c r="A7" s="28"/>
      <c r="B7" s="9"/>
      <c r="C7" s="3"/>
      <c r="D7" s="10"/>
      <c r="E7" s="12"/>
      <c r="F7" s="12"/>
      <c r="G7" s="13" t="s">
        <v>3</v>
      </c>
      <c r="H7" s="13"/>
      <c r="I7" s="24"/>
      <c r="J7" s="14"/>
      <c r="K7" s="5"/>
      <c r="L7" s="5"/>
      <c r="M7" s="5"/>
      <c r="N7" s="5"/>
      <c r="O7" s="5"/>
      <c r="P7" s="5"/>
    </row>
    <row r="8" spans="1:17" x14ac:dyDescent="0.2">
      <c r="A8" s="28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28"/>
      <c r="B9" s="9"/>
      <c r="C9" s="3"/>
      <c r="D9" s="8"/>
      <c r="E9" s="5"/>
      <c r="F9" s="5"/>
      <c r="G9" s="15" t="s">
        <v>186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28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28"/>
      <c r="B11" s="9"/>
      <c r="C11" s="16" t="s">
        <v>5</v>
      </c>
      <c r="D11" s="17" t="s">
        <v>203</v>
      </c>
      <c r="E11" s="5"/>
      <c r="F11" s="5"/>
      <c r="G11" s="4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28"/>
      <c r="B12" s="9"/>
      <c r="C12" s="3"/>
      <c r="D12" s="18"/>
      <c r="E12" s="12"/>
      <c r="F12" s="12"/>
      <c r="G12" s="13" t="s">
        <v>6</v>
      </c>
      <c r="H12" s="13"/>
      <c r="I12" s="13"/>
      <c r="J12" s="12"/>
      <c r="K12" s="14"/>
      <c r="L12" s="5"/>
      <c r="M12" s="5"/>
      <c r="N12" s="5"/>
      <c r="O12" s="5"/>
      <c r="P12" s="5"/>
    </row>
    <row r="13" spans="1:17" x14ac:dyDescent="0.2">
      <c r="A13" s="28"/>
      <c r="B13" s="9"/>
      <c r="C13" s="19"/>
      <c r="D13" s="62" t="s">
        <v>187</v>
      </c>
      <c r="E13" s="63"/>
      <c r="F13" s="63"/>
      <c r="G13" s="63"/>
      <c r="H13" s="62"/>
      <c r="I13" s="62"/>
      <c r="J13" s="62"/>
      <c r="K13" s="63"/>
      <c r="L13" s="63"/>
      <c r="M13" s="63"/>
      <c r="N13" s="5"/>
      <c r="O13" s="5"/>
      <c r="P13" s="5"/>
      <c r="Q13" s="5"/>
    </row>
    <row r="14" spans="1:17" x14ac:dyDescent="0.2">
      <c r="A14" s="28"/>
      <c r="B14" s="9"/>
      <c r="C14" s="19"/>
      <c r="D14" s="62" t="s">
        <v>120</v>
      </c>
      <c r="E14" s="63"/>
      <c r="F14" s="63"/>
      <c r="G14" s="63"/>
      <c r="H14" s="62"/>
      <c r="I14" s="62"/>
      <c r="J14" s="118" t="s">
        <v>211</v>
      </c>
      <c r="K14" s="119"/>
      <c r="L14" s="64" t="s">
        <v>115</v>
      </c>
      <c r="M14" s="63"/>
      <c r="N14" s="5"/>
      <c r="O14" s="5"/>
      <c r="P14" s="5"/>
    </row>
    <row r="15" spans="1:17" x14ac:dyDescent="0.2">
      <c r="A15" s="28"/>
      <c r="B15" s="9"/>
      <c r="C15" s="19"/>
      <c r="D15" s="62" t="s">
        <v>117</v>
      </c>
      <c r="E15" s="63"/>
      <c r="F15" s="63"/>
      <c r="G15" s="63"/>
      <c r="H15" s="62"/>
      <c r="I15" s="62"/>
      <c r="J15" s="118" t="s">
        <v>210</v>
      </c>
      <c r="K15" s="119"/>
      <c r="L15" s="64" t="s">
        <v>115</v>
      </c>
      <c r="M15" s="63"/>
      <c r="N15" s="5"/>
      <c r="O15" s="5"/>
      <c r="P15" s="5"/>
    </row>
    <row r="16" spans="1:17" outlineLevel="1" x14ac:dyDescent="0.2">
      <c r="A16" s="28"/>
      <c r="B16" s="9"/>
      <c r="C16" s="19"/>
      <c r="D16" s="62" t="s">
        <v>118</v>
      </c>
      <c r="E16" s="63"/>
      <c r="F16" s="63"/>
      <c r="G16" s="63"/>
      <c r="H16" s="62"/>
      <c r="I16" s="62"/>
      <c r="J16" s="118" t="s">
        <v>209</v>
      </c>
      <c r="K16" s="119"/>
      <c r="L16" s="64" t="s">
        <v>119</v>
      </c>
      <c r="M16" s="63"/>
      <c r="N16" s="5"/>
      <c r="O16" s="5"/>
      <c r="P16" s="5"/>
    </row>
    <row r="17" spans="1:17" x14ac:dyDescent="0.2">
      <c r="A17" s="28"/>
      <c r="B17" s="9"/>
      <c r="C17" s="3"/>
      <c r="D17" s="29" t="s">
        <v>116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2.75" customHeight="1" x14ac:dyDescent="0.2">
      <c r="A18" s="121" t="s">
        <v>7</v>
      </c>
      <c r="B18" s="123" t="s">
        <v>8</v>
      </c>
      <c r="C18" s="103" t="s">
        <v>9</v>
      </c>
      <c r="D18" s="103" t="s">
        <v>10</v>
      </c>
      <c r="E18" s="103" t="s">
        <v>11</v>
      </c>
      <c r="F18" s="103" t="s">
        <v>12</v>
      </c>
      <c r="G18" s="116"/>
      <c r="H18" s="116"/>
      <c r="I18" s="116"/>
      <c r="J18" s="103" t="s">
        <v>13</v>
      </c>
      <c r="K18" s="116"/>
      <c r="L18" s="116"/>
      <c r="M18" s="116"/>
      <c r="N18" s="116"/>
      <c r="O18" s="103" t="s">
        <v>14</v>
      </c>
      <c r="P18" s="103" t="s">
        <v>15</v>
      </c>
      <c r="Q18" s="117" t="s">
        <v>21</v>
      </c>
    </row>
    <row r="19" spans="1:17" ht="10.5" customHeight="1" x14ac:dyDescent="0.2">
      <c r="A19" s="122"/>
      <c r="B19" s="124"/>
      <c r="C19" s="103"/>
      <c r="D19" s="103"/>
      <c r="E19" s="103"/>
      <c r="F19" s="103" t="s">
        <v>16</v>
      </c>
      <c r="G19" s="103" t="s">
        <v>17</v>
      </c>
      <c r="H19" s="116"/>
      <c r="I19" s="116"/>
      <c r="J19" s="103" t="s">
        <v>22</v>
      </c>
      <c r="K19" s="103" t="s">
        <v>16</v>
      </c>
      <c r="L19" s="103" t="s">
        <v>17</v>
      </c>
      <c r="M19" s="116"/>
      <c r="N19" s="116"/>
      <c r="O19" s="103"/>
      <c r="P19" s="103"/>
      <c r="Q19" s="117"/>
    </row>
    <row r="20" spans="1:17" ht="16.5" customHeight="1" x14ac:dyDescent="0.2">
      <c r="A20" s="122"/>
      <c r="B20" s="124"/>
      <c r="C20" s="103"/>
      <c r="D20" s="103"/>
      <c r="E20" s="103"/>
      <c r="F20" s="116"/>
      <c r="G20" s="66" t="s">
        <v>18</v>
      </c>
      <c r="H20" s="66" t="s">
        <v>19</v>
      </c>
      <c r="I20" s="66" t="s">
        <v>20</v>
      </c>
      <c r="J20" s="103"/>
      <c r="K20" s="116"/>
      <c r="L20" s="66" t="s">
        <v>18</v>
      </c>
      <c r="M20" s="66" t="s">
        <v>19</v>
      </c>
      <c r="N20" s="66" t="s">
        <v>20</v>
      </c>
      <c r="O20" s="103"/>
      <c r="P20" s="103"/>
      <c r="Q20" s="117"/>
    </row>
    <row r="21" spans="1:17" x14ac:dyDescent="0.2">
      <c r="A21" s="67">
        <v>1</v>
      </c>
      <c r="B21" s="68">
        <v>2</v>
      </c>
      <c r="C21" s="66">
        <v>3</v>
      </c>
      <c r="D21" s="66">
        <v>4</v>
      </c>
      <c r="E21" s="69">
        <v>5</v>
      </c>
      <c r="F21" s="70">
        <v>6</v>
      </c>
      <c r="G21" s="70">
        <v>7</v>
      </c>
      <c r="H21" s="70">
        <v>8</v>
      </c>
      <c r="I21" s="70">
        <v>9</v>
      </c>
      <c r="J21" s="70">
        <v>10</v>
      </c>
      <c r="K21" s="70">
        <v>11</v>
      </c>
      <c r="L21" s="70">
        <v>12</v>
      </c>
      <c r="M21" s="70">
        <v>13</v>
      </c>
      <c r="N21" s="70">
        <v>14</v>
      </c>
      <c r="O21" s="70">
        <v>15</v>
      </c>
      <c r="P21" s="70">
        <v>16</v>
      </c>
      <c r="Q21" s="70">
        <v>17</v>
      </c>
    </row>
    <row r="22" spans="1:17" ht="19.149999999999999" customHeight="1" x14ac:dyDescent="0.2">
      <c r="A22" s="113" t="s">
        <v>25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</row>
    <row r="23" spans="1:17" ht="85.5" customHeight="1" x14ac:dyDescent="0.2">
      <c r="A23" s="32" t="s">
        <v>26</v>
      </c>
      <c r="B23" s="33" t="s">
        <v>27</v>
      </c>
      <c r="C23" s="34" t="s">
        <v>213</v>
      </c>
      <c r="D23" s="23" t="s">
        <v>28</v>
      </c>
      <c r="E23" s="35">
        <v>4</v>
      </c>
      <c r="F23" s="36">
        <v>6.31</v>
      </c>
      <c r="G23" s="36">
        <v>6.13</v>
      </c>
      <c r="H23" s="36">
        <v>0.18</v>
      </c>
      <c r="I23" s="37"/>
      <c r="J23" s="37"/>
      <c r="K23" s="37">
        <v>25.24</v>
      </c>
      <c r="L23" s="37">
        <v>24.52</v>
      </c>
      <c r="M23" s="37">
        <v>0.72</v>
      </c>
      <c r="N23" s="37"/>
      <c r="O23" s="37">
        <v>0.504</v>
      </c>
      <c r="P23" s="37">
        <v>2.02</v>
      </c>
      <c r="Q23" s="37"/>
    </row>
    <row r="24" spans="1:17" ht="55.5" customHeight="1" x14ac:dyDescent="0.2">
      <c r="A24" s="32" t="s">
        <v>30</v>
      </c>
      <c r="B24" s="33" t="s">
        <v>27</v>
      </c>
      <c r="C24" s="34" t="s">
        <v>31</v>
      </c>
      <c r="D24" s="23" t="s">
        <v>28</v>
      </c>
      <c r="E24" s="35">
        <v>4</v>
      </c>
      <c r="F24" s="36">
        <v>24.12</v>
      </c>
      <c r="G24" s="36">
        <v>20.43</v>
      </c>
      <c r="H24" s="36">
        <v>0.6</v>
      </c>
      <c r="I24" s="37"/>
      <c r="J24" s="37"/>
      <c r="K24" s="37">
        <v>96.48</v>
      </c>
      <c r="L24" s="37">
        <v>81.72</v>
      </c>
      <c r="M24" s="37">
        <v>2.4</v>
      </c>
      <c r="N24" s="37"/>
      <c r="O24" s="37">
        <v>1.68</v>
      </c>
      <c r="P24" s="37">
        <v>6.72</v>
      </c>
      <c r="Q24" s="37"/>
    </row>
    <row r="25" spans="1:17" ht="22.5" x14ac:dyDescent="0.2">
      <c r="A25" s="38" t="s">
        <v>32</v>
      </c>
      <c r="B25" s="71" t="s">
        <v>33</v>
      </c>
      <c r="C25" s="39" t="s">
        <v>34</v>
      </c>
      <c r="D25" s="40" t="s">
        <v>35</v>
      </c>
      <c r="E25" s="41">
        <v>4</v>
      </c>
      <c r="F25" s="42">
        <v>255</v>
      </c>
      <c r="G25" s="37"/>
      <c r="H25" s="37"/>
      <c r="I25" s="37"/>
      <c r="J25" s="37"/>
      <c r="K25" s="43">
        <v>1020</v>
      </c>
      <c r="L25" s="37"/>
      <c r="M25" s="37"/>
      <c r="N25" s="37"/>
      <c r="O25" s="37"/>
      <c r="P25" s="37"/>
      <c r="Q25" s="37"/>
    </row>
    <row r="26" spans="1:17" ht="52.5" customHeight="1" x14ac:dyDescent="0.2">
      <c r="A26" s="32" t="s">
        <v>36</v>
      </c>
      <c r="B26" s="33" t="s">
        <v>37</v>
      </c>
      <c r="C26" s="34" t="s">
        <v>39</v>
      </c>
      <c r="D26" s="23" t="s">
        <v>38</v>
      </c>
      <c r="E26" s="44" t="s">
        <v>40</v>
      </c>
      <c r="F26" s="36">
        <v>241.68</v>
      </c>
      <c r="G26" s="36">
        <v>176.47</v>
      </c>
      <c r="H26" s="36">
        <v>45.93</v>
      </c>
      <c r="I26" s="37"/>
      <c r="J26" s="37"/>
      <c r="K26" s="37">
        <v>48.34</v>
      </c>
      <c r="L26" s="37">
        <v>35.29</v>
      </c>
      <c r="M26" s="37">
        <v>9.19</v>
      </c>
      <c r="N26" s="37"/>
      <c r="O26" s="37">
        <v>15.2</v>
      </c>
      <c r="P26" s="37">
        <v>3.04</v>
      </c>
      <c r="Q26" s="37"/>
    </row>
    <row r="27" spans="1:17" ht="24" x14ac:dyDescent="0.2">
      <c r="A27" s="38" t="s">
        <v>41</v>
      </c>
      <c r="B27" s="71" t="s">
        <v>33</v>
      </c>
      <c r="C27" s="39" t="s">
        <v>42</v>
      </c>
      <c r="D27" s="40" t="s">
        <v>43</v>
      </c>
      <c r="E27" s="41">
        <v>20.239999999999998</v>
      </c>
      <c r="F27" s="42">
        <v>7.2</v>
      </c>
      <c r="G27" s="37"/>
      <c r="H27" s="37"/>
      <c r="I27" s="37"/>
      <c r="J27" s="37"/>
      <c r="K27" s="43">
        <v>145.72999999999999</v>
      </c>
      <c r="L27" s="37"/>
      <c r="M27" s="37"/>
      <c r="N27" s="37"/>
      <c r="O27" s="37"/>
      <c r="P27" s="37"/>
      <c r="Q27" s="37"/>
    </row>
    <row r="28" spans="1:17" ht="67.5" x14ac:dyDescent="0.2">
      <c r="A28" s="32" t="s">
        <v>44</v>
      </c>
      <c r="B28" s="33" t="s">
        <v>45</v>
      </c>
      <c r="C28" s="34" t="s">
        <v>214</v>
      </c>
      <c r="D28" s="23" t="s">
        <v>38</v>
      </c>
      <c r="E28" s="44" t="s">
        <v>40</v>
      </c>
      <c r="F28" s="36">
        <v>67.17</v>
      </c>
      <c r="G28" s="36">
        <v>53.39</v>
      </c>
      <c r="H28" s="36">
        <v>2.15</v>
      </c>
      <c r="I28" s="36">
        <v>0.16</v>
      </c>
      <c r="J28" s="37"/>
      <c r="K28" s="37">
        <v>13.43</v>
      </c>
      <c r="L28" s="37">
        <v>10.68</v>
      </c>
      <c r="M28" s="37">
        <v>0.43</v>
      </c>
      <c r="N28" s="37">
        <v>0.03</v>
      </c>
      <c r="O28" s="37">
        <v>4.49</v>
      </c>
      <c r="P28" s="37">
        <v>0.9</v>
      </c>
      <c r="Q28" s="37"/>
    </row>
    <row r="29" spans="1:17" ht="22.5" x14ac:dyDescent="0.2">
      <c r="A29" s="38" t="s">
        <v>47</v>
      </c>
      <c r="B29" s="71" t="s">
        <v>33</v>
      </c>
      <c r="C29" s="39" t="s">
        <v>48</v>
      </c>
      <c r="D29" s="40" t="s">
        <v>43</v>
      </c>
      <c r="E29" s="41">
        <v>20</v>
      </c>
      <c r="F29" s="42">
        <v>12.2</v>
      </c>
      <c r="G29" s="37"/>
      <c r="H29" s="37"/>
      <c r="I29" s="37"/>
      <c r="J29" s="37"/>
      <c r="K29" s="43">
        <v>244</v>
      </c>
      <c r="L29" s="37"/>
      <c r="M29" s="37"/>
      <c r="N29" s="37"/>
      <c r="O29" s="37"/>
      <c r="P29" s="37"/>
      <c r="Q29" s="37"/>
    </row>
    <row r="30" spans="1:17" ht="19.149999999999999" customHeight="1" x14ac:dyDescent="0.2">
      <c r="A30" s="113" t="s">
        <v>49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</row>
    <row r="31" spans="1:17" ht="87" customHeight="1" x14ac:dyDescent="0.2">
      <c r="A31" s="32" t="s">
        <v>50</v>
      </c>
      <c r="B31" s="33" t="s">
        <v>27</v>
      </c>
      <c r="C31" s="34" t="s">
        <v>213</v>
      </c>
      <c r="D31" s="23" t="s">
        <v>28</v>
      </c>
      <c r="E31" s="35">
        <v>4</v>
      </c>
      <c r="F31" s="36">
        <v>6.31</v>
      </c>
      <c r="G31" s="36">
        <v>6.13</v>
      </c>
      <c r="H31" s="36">
        <v>0.18</v>
      </c>
      <c r="I31" s="37"/>
      <c r="J31" s="37"/>
      <c r="K31" s="37">
        <v>25.24</v>
      </c>
      <c r="L31" s="37">
        <v>24.52</v>
      </c>
      <c r="M31" s="37">
        <v>0.72</v>
      </c>
      <c r="N31" s="37"/>
      <c r="O31" s="37">
        <v>0.504</v>
      </c>
      <c r="P31" s="37">
        <v>2.02</v>
      </c>
      <c r="Q31" s="37"/>
    </row>
    <row r="32" spans="1:17" ht="57.75" customHeight="1" x14ac:dyDescent="0.2">
      <c r="A32" s="32" t="s">
        <v>51</v>
      </c>
      <c r="B32" s="33" t="s">
        <v>27</v>
      </c>
      <c r="C32" s="34" t="s">
        <v>31</v>
      </c>
      <c r="D32" s="23" t="s">
        <v>28</v>
      </c>
      <c r="E32" s="35">
        <v>4</v>
      </c>
      <c r="F32" s="36">
        <v>24.12</v>
      </c>
      <c r="G32" s="36">
        <v>20.43</v>
      </c>
      <c r="H32" s="36">
        <v>0.6</v>
      </c>
      <c r="I32" s="37"/>
      <c r="J32" s="37"/>
      <c r="K32" s="37">
        <v>96.48</v>
      </c>
      <c r="L32" s="37">
        <v>81.72</v>
      </c>
      <c r="M32" s="37">
        <v>2.4</v>
      </c>
      <c r="N32" s="37"/>
      <c r="O32" s="37">
        <v>1.68</v>
      </c>
      <c r="P32" s="37">
        <v>6.72</v>
      </c>
      <c r="Q32" s="37"/>
    </row>
    <row r="33" spans="1:17" ht="22.5" x14ac:dyDescent="0.2">
      <c r="A33" s="38" t="s">
        <v>52</v>
      </c>
      <c r="B33" s="71" t="s">
        <v>33</v>
      </c>
      <c r="C33" s="39" t="s">
        <v>34</v>
      </c>
      <c r="D33" s="40" t="s">
        <v>35</v>
      </c>
      <c r="E33" s="41">
        <v>4</v>
      </c>
      <c r="F33" s="42">
        <v>255</v>
      </c>
      <c r="G33" s="37"/>
      <c r="H33" s="37"/>
      <c r="I33" s="37"/>
      <c r="J33" s="37"/>
      <c r="K33" s="43">
        <v>1020</v>
      </c>
      <c r="L33" s="37"/>
      <c r="M33" s="37"/>
      <c r="N33" s="37"/>
      <c r="O33" s="37"/>
      <c r="P33" s="37"/>
      <c r="Q33" s="37"/>
    </row>
    <row r="34" spans="1:17" ht="52.5" customHeight="1" x14ac:dyDescent="0.2">
      <c r="A34" s="32" t="s">
        <v>53</v>
      </c>
      <c r="B34" s="33" t="s">
        <v>37</v>
      </c>
      <c r="C34" s="34" t="s">
        <v>39</v>
      </c>
      <c r="D34" s="23" t="s">
        <v>38</v>
      </c>
      <c r="E34" s="44" t="s">
        <v>40</v>
      </c>
      <c r="F34" s="36">
        <v>241.68</v>
      </c>
      <c r="G34" s="36">
        <v>176.47</v>
      </c>
      <c r="H34" s="36">
        <v>45.93</v>
      </c>
      <c r="I34" s="37"/>
      <c r="J34" s="37"/>
      <c r="K34" s="37">
        <v>48.34</v>
      </c>
      <c r="L34" s="37">
        <v>35.29</v>
      </c>
      <c r="M34" s="37">
        <v>9.19</v>
      </c>
      <c r="N34" s="37"/>
      <c r="O34" s="37">
        <v>15.2</v>
      </c>
      <c r="P34" s="37">
        <v>3.04</v>
      </c>
      <c r="Q34" s="37"/>
    </row>
    <row r="35" spans="1:17" ht="24" x14ac:dyDescent="0.2">
      <c r="A35" s="38" t="s">
        <v>54</v>
      </c>
      <c r="B35" s="71" t="s">
        <v>33</v>
      </c>
      <c r="C35" s="39" t="s">
        <v>42</v>
      </c>
      <c r="D35" s="40" t="s">
        <v>43</v>
      </c>
      <c r="E35" s="41">
        <v>20.239999999999998</v>
      </c>
      <c r="F35" s="42">
        <v>7.2</v>
      </c>
      <c r="G35" s="37"/>
      <c r="H35" s="37"/>
      <c r="I35" s="37"/>
      <c r="J35" s="37"/>
      <c r="K35" s="43">
        <v>145.72999999999999</v>
      </c>
      <c r="L35" s="37"/>
      <c r="M35" s="37"/>
      <c r="N35" s="37"/>
      <c r="O35" s="37"/>
      <c r="P35" s="37"/>
      <c r="Q35" s="37"/>
    </row>
    <row r="36" spans="1:17" ht="68.25" customHeight="1" x14ac:dyDescent="0.2">
      <c r="A36" s="32" t="s">
        <v>55</v>
      </c>
      <c r="B36" s="33" t="s">
        <v>45</v>
      </c>
      <c r="C36" s="34" t="s">
        <v>46</v>
      </c>
      <c r="D36" s="23" t="s">
        <v>38</v>
      </c>
      <c r="E36" s="44" t="s">
        <v>40</v>
      </c>
      <c r="F36" s="36">
        <v>67.17</v>
      </c>
      <c r="G36" s="36">
        <v>53.39</v>
      </c>
      <c r="H36" s="36">
        <v>2.15</v>
      </c>
      <c r="I36" s="36">
        <v>0.16</v>
      </c>
      <c r="J36" s="37"/>
      <c r="K36" s="37">
        <v>13.43</v>
      </c>
      <c r="L36" s="37">
        <v>10.68</v>
      </c>
      <c r="M36" s="37">
        <v>0.43</v>
      </c>
      <c r="N36" s="37">
        <v>0.03</v>
      </c>
      <c r="O36" s="37">
        <v>4.49</v>
      </c>
      <c r="P36" s="37">
        <v>0.9</v>
      </c>
      <c r="Q36" s="37"/>
    </row>
    <row r="37" spans="1:17" ht="24" x14ac:dyDescent="0.2">
      <c r="A37" s="38" t="s">
        <v>56</v>
      </c>
      <c r="B37" s="33" t="s">
        <v>33</v>
      </c>
      <c r="C37" s="39" t="s">
        <v>48</v>
      </c>
      <c r="D37" s="40" t="s">
        <v>43</v>
      </c>
      <c r="E37" s="41">
        <v>20</v>
      </c>
      <c r="F37" s="42">
        <v>12.2</v>
      </c>
      <c r="G37" s="37"/>
      <c r="H37" s="37"/>
      <c r="I37" s="37"/>
      <c r="J37" s="37"/>
      <c r="K37" s="43">
        <v>244</v>
      </c>
      <c r="L37" s="37"/>
      <c r="M37" s="37"/>
      <c r="N37" s="37"/>
      <c r="O37" s="37"/>
      <c r="P37" s="37"/>
      <c r="Q37" s="37"/>
    </row>
    <row r="38" spans="1:17" ht="19.149999999999999" customHeight="1" x14ac:dyDescent="0.2">
      <c r="A38" s="113" t="s">
        <v>57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</row>
    <row r="39" spans="1:17" ht="95.25" customHeight="1" x14ac:dyDescent="0.2">
      <c r="A39" s="32" t="s">
        <v>58</v>
      </c>
      <c r="B39" s="33" t="s">
        <v>27</v>
      </c>
      <c r="C39" s="34" t="s">
        <v>29</v>
      </c>
      <c r="D39" s="23" t="s">
        <v>28</v>
      </c>
      <c r="E39" s="35">
        <v>4</v>
      </c>
      <c r="F39" s="36">
        <v>6.31</v>
      </c>
      <c r="G39" s="36">
        <v>6.13</v>
      </c>
      <c r="H39" s="36">
        <v>0.18</v>
      </c>
      <c r="I39" s="37"/>
      <c r="J39" s="37"/>
      <c r="K39" s="37">
        <v>25.24</v>
      </c>
      <c r="L39" s="37">
        <v>24.52</v>
      </c>
      <c r="M39" s="37">
        <v>0.72</v>
      </c>
      <c r="N39" s="37"/>
      <c r="O39" s="37">
        <v>0.504</v>
      </c>
      <c r="P39" s="37">
        <v>2.02</v>
      </c>
      <c r="Q39" s="37"/>
    </row>
    <row r="40" spans="1:17" ht="55.5" customHeight="1" x14ac:dyDescent="0.2">
      <c r="A40" s="32" t="s">
        <v>59</v>
      </c>
      <c r="B40" s="33" t="s">
        <v>27</v>
      </c>
      <c r="C40" s="34" t="s">
        <v>31</v>
      </c>
      <c r="D40" s="23" t="s">
        <v>28</v>
      </c>
      <c r="E40" s="35">
        <v>4</v>
      </c>
      <c r="F40" s="36">
        <v>24.12</v>
      </c>
      <c r="G40" s="36">
        <v>20.43</v>
      </c>
      <c r="H40" s="36">
        <v>0.6</v>
      </c>
      <c r="I40" s="37"/>
      <c r="J40" s="37"/>
      <c r="K40" s="37">
        <v>96.48</v>
      </c>
      <c r="L40" s="37">
        <v>81.72</v>
      </c>
      <c r="M40" s="37">
        <v>2.4</v>
      </c>
      <c r="N40" s="37"/>
      <c r="O40" s="37">
        <v>1.68</v>
      </c>
      <c r="P40" s="37">
        <v>6.72</v>
      </c>
      <c r="Q40" s="37"/>
    </row>
    <row r="41" spans="1:17" ht="24" x14ac:dyDescent="0.2">
      <c r="A41" s="38" t="s">
        <v>60</v>
      </c>
      <c r="B41" s="33" t="s">
        <v>33</v>
      </c>
      <c r="C41" s="39" t="s">
        <v>34</v>
      </c>
      <c r="D41" s="40" t="s">
        <v>35</v>
      </c>
      <c r="E41" s="41">
        <v>4</v>
      </c>
      <c r="F41" s="42">
        <v>255</v>
      </c>
      <c r="G41" s="37"/>
      <c r="H41" s="37"/>
      <c r="I41" s="37"/>
      <c r="J41" s="37"/>
      <c r="K41" s="43">
        <v>1020</v>
      </c>
      <c r="L41" s="37"/>
      <c r="M41" s="37"/>
      <c r="N41" s="37"/>
      <c r="O41" s="37"/>
      <c r="P41" s="37"/>
      <c r="Q41" s="37"/>
    </row>
    <row r="42" spans="1:17" ht="54.75" customHeight="1" x14ac:dyDescent="0.2">
      <c r="A42" s="32" t="s">
        <v>61</v>
      </c>
      <c r="B42" s="33" t="s">
        <v>37</v>
      </c>
      <c r="C42" s="34" t="s">
        <v>39</v>
      </c>
      <c r="D42" s="23" t="s">
        <v>38</v>
      </c>
      <c r="E42" s="44" t="s">
        <v>40</v>
      </c>
      <c r="F42" s="36">
        <v>241.68</v>
      </c>
      <c r="G42" s="36">
        <v>176.47</v>
      </c>
      <c r="H42" s="36">
        <v>45.93</v>
      </c>
      <c r="I42" s="37"/>
      <c r="J42" s="37"/>
      <c r="K42" s="37">
        <v>48.34</v>
      </c>
      <c r="L42" s="37">
        <v>35.29</v>
      </c>
      <c r="M42" s="37">
        <v>9.19</v>
      </c>
      <c r="N42" s="37"/>
      <c r="O42" s="37">
        <v>15.2</v>
      </c>
      <c r="P42" s="37">
        <v>3.04</v>
      </c>
      <c r="Q42" s="37"/>
    </row>
    <row r="43" spans="1:17" ht="24" x14ac:dyDescent="0.2">
      <c r="A43" s="38" t="s">
        <v>62</v>
      </c>
      <c r="B43" s="33" t="s">
        <v>33</v>
      </c>
      <c r="C43" s="39" t="s">
        <v>42</v>
      </c>
      <c r="D43" s="40" t="s">
        <v>43</v>
      </c>
      <c r="E43" s="41">
        <v>20.239999999999998</v>
      </c>
      <c r="F43" s="42">
        <v>7.2</v>
      </c>
      <c r="G43" s="37"/>
      <c r="H43" s="37"/>
      <c r="I43" s="37"/>
      <c r="J43" s="37"/>
      <c r="K43" s="43">
        <v>145.72999999999999</v>
      </c>
      <c r="L43" s="37"/>
      <c r="M43" s="37"/>
      <c r="N43" s="37"/>
      <c r="O43" s="37"/>
      <c r="P43" s="37"/>
      <c r="Q43" s="37"/>
    </row>
    <row r="44" spans="1:17" ht="66" customHeight="1" x14ac:dyDescent="0.2">
      <c r="A44" s="32" t="s">
        <v>63</v>
      </c>
      <c r="B44" s="33" t="s">
        <v>45</v>
      </c>
      <c r="C44" s="34" t="s">
        <v>214</v>
      </c>
      <c r="D44" s="23" t="s">
        <v>38</v>
      </c>
      <c r="E44" s="44" t="s">
        <v>40</v>
      </c>
      <c r="F44" s="36">
        <v>67.17</v>
      </c>
      <c r="G44" s="36">
        <v>53.39</v>
      </c>
      <c r="H44" s="36">
        <v>2.15</v>
      </c>
      <c r="I44" s="36">
        <v>0.16</v>
      </c>
      <c r="J44" s="37"/>
      <c r="K44" s="37">
        <v>13.43</v>
      </c>
      <c r="L44" s="37">
        <v>10.68</v>
      </c>
      <c r="M44" s="37">
        <v>0.43</v>
      </c>
      <c r="N44" s="37">
        <v>0.03</v>
      </c>
      <c r="O44" s="37">
        <v>4.49</v>
      </c>
      <c r="P44" s="37">
        <v>0.9</v>
      </c>
      <c r="Q44" s="37"/>
    </row>
    <row r="45" spans="1:17" ht="24" x14ac:dyDescent="0.2">
      <c r="A45" s="38" t="s">
        <v>64</v>
      </c>
      <c r="B45" s="33" t="s">
        <v>33</v>
      </c>
      <c r="C45" s="39" t="s">
        <v>48</v>
      </c>
      <c r="D45" s="40" t="s">
        <v>43</v>
      </c>
      <c r="E45" s="41">
        <v>20</v>
      </c>
      <c r="F45" s="42">
        <v>12.2</v>
      </c>
      <c r="G45" s="37"/>
      <c r="H45" s="37"/>
      <c r="I45" s="37"/>
      <c r="J45" s="37"/>
      <c r="K45" s="43">
        <v>244</v>
      </c>
      <c r="L45" s="37"/>
      <c r="M45" s="37"/>
      <c r="N45" s="37"/>
      <c r="O45" s="37"/>
      <c r="P45" s="37"/>
      <c r="Q45" s="37"/>
    </row>
    <row r="46" spans="1:17" ht="19.149999999999999" customHeight="1" x14ac:dyDescent="0.2">
      <c r="A46" s="113" t="s">
        <v>65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</row>
    <row r="47" spans="1:17" ht="87" customHeight="1" x14ac:dyDescent="0.2">
      <c r="A47" s="32" t="s">
        <v>66</v>
      </c>
      <c r="B47" s="33" t="s">
        <v>27</v>
      </c>
      <c r="C47" s="34" t="s">
        <v>215</v>
      </c>
      <c r="D47" s="23" t="s">
        <v>28</v>
      </c>
      <c r="E47" s="35">
        <v>4</v>
      </c>
      <c r="F47" s="36">
        <v>6.31</v>
      </c>
      <c r="G47" s="36">
        <v>6.13</v>
      </c>
      <c r="H47" s="36">
        <v>0.18</v>
      </c>
      <c r="I47" s="37"/>
      <c r="J47" s="37"/>
      <c r="K47" s="37">
        <v>25.24</v>
      </c>
      <c r="L47" s="37">
        <v>24.52</v>
      </c>
      <c r="M47" s="37">
        <v>0.72</v>
      </c>
      <c r="N47" s="37"/>
      <c r="O47" s="37">
        <v>0.504</v>
      </c>
      <c r="P47" s="37">
        <v>2.02</v>
      </c>
      <c r="Q47" s="37"/>
    </row>
    <row r="48" spans="1:17" ht="57" customHeight="1" x14ac:dyDescent="0.2">
      <c r="A48" s="32" t="s">
        <v>67</v>
      </c>
      <c r="B48" s="33" t="s">
        <v>27</v>
      </c>
      <c r="C48" s="34" t="s">
        <v>31</v>
      </c>
      <c r="D48" s="23" t="s">
        <v>28</v>
      </c>
      <c r="E48" s="35">
        <v>4</v>
      </c>
      <c r="F48" s="36">
        <v>24.12</v>
      </c>
      <c r="G48" s="36">
        <v>20.43</v>
      </c>
      <c r="H48" s="36">
        <v>0.6</v>
      </c>
      <c r="I48" s="37"/>
      <c r="J48" s="37"/>
      <c r="K48" s="37">
        <v>96.48</v>
      </c>
      <c r="L48" s="37">
        <v>81.72</v>
      </c>
      <c r="M48" s="37">
        <v>2.4</v>
      </c>
      <c r="N48" s="37"/>
      <c r="O48" s="37">
        <v>1.68</v>
      </c>
      <c r="P48" s="37">
        <v>6.72</v>
      </c>
      <c r="Q48" s="37"/>
    </row>
    <row r="49" spans="1:17" ht="22.5" x14ac:dyDescent="0.2">
      <c r="A49" s="38" t="s">
        <v>68</v>
      </c>
      <c r="B49" s="71" t="s">
        <v>33</v>
      </c>
      <c r="C49" s="39" t="s">
        <v>34</v>
      </c>
      <c r="D49" s="40" t="s">
        <v>35</v>
      </c>
      <c r="E49" s="41">
        <v>4</v>
      </c>
      <c r="F49" s="42">
        <v>255</v>
      </c>
      <c r="G49" s="37"/>
      <c r="H49" s="37"/>
      <c r="I49" s="37"/>
      <c r="J49" s="37"/>
      <c r="K49" s="43">
        <v>1020</v>
      </c>
      <c r="L49" s="37"/>
      <c r="M49" s="37"/>
      <c r="N49" s="37"/>
      <c r="O49" s="37"/>
      <c r="P49" s="37"/>
      <c r="Q49" s="37"/>
    </row>
    <row r="50" spans="1:17" ht="52.5" customHeight="1" x14ac:dyDescent="0.2">
      <c r="A50" s="32" t="s">
        <v>69</v>
      </c>
      <c r="B50" s="33" t="s">
        <v>37</v>
      </c>
      <c r="C50" s="34" t="s">
        <v>39</v>
      </c>
      <c r="D50" s="23" t="s">
        <v>38</v>
      </c>
      <c r="E50" s="44" t="s">
        <v>40</v>
      </c>
      <c r="F50" s="36">
        <v>241.68</v>
      </c>
      <c r="G50" s="36">
        <v>176.47</v>
      </c>
      <c r="H50" s="36">
        <v>45.93</v>
      </c>
      <c r="I50" s="37"/>
      <c r="J50" s="37"/>
      <c r="K50" s="37">
        <v>48.34</v>
      </c>
      <c r="L50" s="37">
        <v>35.29</v>
      </c>
      <c r="M50" s="37">
        <v>9.19</v>
      </c>
      <c r="N50" s="37"/>
      <c r="O50" s="37">
        <v>15.2</v>
      </c>
      <c r="P50" s="37">
        <v>3.04</v>
      </c>
      <c r="Q50" s="37"/>
    </row>
    <row r="51" spans="1:17" ht="24" x14ac:dyDescent="0.2">
      <c r="A51" s="38" t="s">
        <v>70</v>
      </c>
      <c r="B51" s="33" t="s">
        <v>33</v>
      </c>
      <c r="C51" s="39" t="s">
        <v>42</v>
      </c>
      <c r="D51" s="40" t="s">
        <v>43</v>
      </c>
      <c r="E51" s="41">
        <v>20.239999999999998</v>
      </c>
      <c r="F51" s="42">
        <v>7.2</v>
      </c>
      <c r="G51" s="37"/>
      <c r="H51" s="37"/>
      <c r="I51" s="37"/>
      <c r="J51" s="37"/>
      <c r="K51" s="43">
        <v>145.72999999999999</v>
      </c>
      <c r="L51" s="37"/>
      <c r="M51" s="37"/>
      <c r="N51" s="37"/>
      <c r="O51" s="37"/>
      <c r="P51" s="37"/>
      <c r="Q51" s="37"/>
    </row>
    <row r="52" spans="1:17" ht="67.5" customHeight="1" x14ac:dyDescent="0.2">
      <c r="A52" s="32" t="s">
        <v>71</v>
      </c>
      <c r="B52" s="33" t="s">
        <v>45</v>
      </c>
      <c r="C52" s="34" t="s">
        <v>46</v>
      </c>
      <c r="D52" s="23" t="s">
        <v>38</v>
      </c>
      <c r="E52" s="44" t="s">
        <v>40</v>
      </c>
      <c r="F52" s="36">
        <v>67.17</v>
      </c>
      <c r="G52" s="36">
        <v>53.39</v>
      </c>
      <c r="H52" s="36">
        <v>2.15</v>
      </c>
      <c r="I52" s="36">
        <v>0.16</v>
      </c>
      <c r="J52" s="37"/>
      <c r="K52" s="37">
        <v>13.43</v>
      </c>
      <c r="L52" s="37">
        <v>10.68</v>
      </c>
      <c r="M52" s="37">
        <v>0.43</v>
      </c>
      <c r="N52" s="37">
        <v>0.03</v>
      </c>
      <c r="O52" s="37">
        <v>4.49</v>
      </c>
      <c r="P52" s="37">
        <v>0.9</v>
      </c>
      <c r="Q52" s="37"/>
    </row>
    <row r="53" spans="1:17" ht="22.5" x14ac:dyDescent="0.2">
      <c r="A53" s="38" t="s">
        <v>72</v>
      </c>
      <c r="B53" s="71" t="s">
        <v>33</v>
      </c>
      <c r="C53" s="39" t="s">
        <v>48</v>
      </c>
      <c r="D53" s="40" t="s">
        <v>43</v>
      </c>
      <c r="E53" s="41">
        <v>20</v>
      </c>
      <c r="F53" s="42">
        <v>12.2</v>
      </c>
      <c r="G53" s="37"/>
      <c r="H53" s="37"/>
      <c r="I53" s="37"/>
      <c r="J53" s="37"/>
      <c r="K53" s="43">
        <v>244</v>
      </c>
      <c r="L53" s="37"/>
      <c r="M53" s="37"/>
      <c r="N53" s="37"/>
      <c r="O53" s="37"/>
      <c r="P53" s="37"/>
      <c r="Q53" s="37"/>
    </row>
    <row r="54" spans="1:17" ht="19.149999999999999" customHeight="1" x14ac:dyDescent="0.2">
      <c r="A54" s="113" t="s">
        <v>73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</row>
    <row r="55" spans="1:17" ht="94.5" customHeight="1" x14ac:dyDescent="0.2">
      <c r="A55" s="32" t="s">
        <v>74</v>
      </c>
      <c r="B55" s="33" t="s">
        <v>27</v>
      </c>
      <c r="C55" s="34" t="s">
        <v>29</v>
      </c>
      <c r="D55" s="23" t="s">
        <v>28</v>
      </c>
      <c r="E55" s="35">
        <v>4</v>
      </c>
      <c r="F55" s="36">
        <v>6.31</v>
      </c>
      <c r="G55" s="36">
        <v>6.13</v>
      </c>
      <c r="H55" s="36">
        <v>0.18</v>
      </c>
      <c r="I55" s="37"/>
      <c r="J55" s="37"/>
      <c r="K55" s="37">
        <v>25.24</v>
      </c>
      <c r="L55" s="37">
        <v>24.52</v>
      </c>
      <c r="M55" s="37">
        <v>0.72</v>
      </c>
      <c r="N55" s="37"/>
      <c r="O55" s="37">
        <v>0.504</v>
      </c>
      <c r="P55" s="37">
        <v>2.02</v>
      </c>
      <c r="Q55" s="37"/>
    </row>
    <row r="56" spans="1:17" ht="56.25" customHeight="1" x14ac:dyDescent="0.2">
      <c r="A56" s="32" t="s">
        <v>75</v>
      </c>
      <c r="B56" s="33" t="s">
        <v>27</v>
      </c>
      <c r="C56" s="34" t="s">
        <v>31</v>
      </c>
      <c r="D56" s="23" t="s">
        <v>28</v>
      </c>
      <c r="E56" s="35">
        <v>4</v>
      </c>
      <c r="F56" s="36">
        <v>24.12</v>
      </c>
      <c r="G56" s="36">
        <v>20.43</v>
      </c>
      <c r="H56" s="36">
        <v>0.6</v>
      </c>
      <c r="I56" s="37"/>
      <c r="J56" s="37"/>
      <c r="K56" s="37">
        <v>96.48</v>
      </c>
      <c r="L56" s="37">
        <v>81.72</v>
      </c>
      <c r="M56" s="37">
        <v>2.4</v>
      </c>
      <c r="N56" s="37"/>
      <c r="O56" s="37">
        <v>1.68</v>
      </c>
      <c r="P56" s="37">
        <v>6.72</v>
      </c>
      <c r="Q56" s="37"/>
    </row>
    <row r="57" spans="1:17" ht="22.5" x14ac:dyDescent="0.2">
      <c r="A57" s="38" t="s">
        <v>76</v>
      </c>
      <c r="B57" s="71" t="s">
        <v>33</v>
      </c>
      <c r="C57" s="39" t="s">
        <v>34</v>
      </c>
      <c r="D57" s="40" t="s">
        <v>35</v>
      </c>
      <c r="E57" s="41">
        <v>4</v>
      </c>
      <c r="F57" s="42">
        <v>255</v>
      </c>
      <c r="G57" s="37"/>
      <c r="H57" s="37"/>
      <c r="I57" s="37"/>
      <c r="J57" s="37"/>
      <c r="K57" s="43">
        <v>1020</v>
      </c>
      <c r="L57" s="37"/>
      <c r="M57" s="37"/>
      <c r="N57" s="37"/>
      <c r="O57" s="37"/>
      <c r="P57" s="37"/>
      <c r="Q57" s="37"/>
    </row>
    <row r="58" spans="1:17" ht="54.75" customHeight="1" x14ac:dyDescent="0.2">
      <c r="A58" s="32" t="s">
        <v>77</v>
      </c>
      <c r="B58" s="33" t="s">
        <v>37</v>
      </c>
      <c r="C58" s="34" t="s">
        <v>39</v>
      </c>
      <c r="D58" s="23" t="s">
        <v>38</v>
      </c>
      <c r="E58" s="44" t="s">
        <v>208</v>
      </c>
      <c r="F58" s="36">
        <v>241.68</v>
      </c>
      <c r="G58" s="36">
        <v>176.47</v>
      </c>
      <c r="H58" s="36">
        <v>45.93</v>
      </c>
      <c r="I58" s="37"/>
      <c r="J58" s="37"/>
      <c r="K58" s="37">
        <v>386.69</v>
      </c>
      <c r="L58" s="37">
        <v>282.35000000000002</v>
      </c>
      <c r="M58" s="37">
        <v>73.489999999999995</v>
      </c>
      <c r="N58" s="37"/>
      <c r="O58" s="37">
        <v>15.2</v>
      </c>
      <c r="P58" s="37">
        <v>24.32</v>
      </c>
      <c r="Q58" s="37"/>
    </row>
    <row r="59" spans="1:17" ht="24" x14ac:dyDescent="0.2">
      <c r="A59" s="38" t="s">
        <v>78</v>
      </c>
      <c r="B59" s="33" t="s">
        <v>33</v>
      </c>
      <c r="C59" s="39" t="s">
        <v>42</v>
      </c>
      <c r="D59" s="40" t="s">
        <v>43</v>
      </c>
      <c r="E59" s="41">
        <v>161.9</v>
      </c>
      <c r="F59" s="42">
        <v>7.2</v>
      </c>
      <c r="G59" s="37"/>
      <c r="H59" s="37"/>
      <c r="I59" s="37"/>
      <c r="J59" s="37"/>
      <c r="K59" s="43">
        <v>1165.68</v>
      </c>
      <c r="L59" s="37"/>
      <c r="M59" s="37"/>
      <c r="N59" s="37"/>
      <c r="O59" s="37"/>
      <c r="P59" s="37"/>
      <c r="Q59" s="37"/>
    </row>
    <row r="60" spans="1:17" ht="67.5" customHeight="1" x14ac:dyDescent="0.2">
      <c r="A60" s="32" t="s">
        <v>79</v>
      </c>
      <c r="B60" s="33" t="s">
        <v>45</v>
      </c>
      <c r="C60" s="34" t="s">
        <v>46</v>
      </c>
      <c r="D60" s="23" t="s">
        <v>38</v>
      </c>
      <c r="E60" s="44" t="s">
        <v>208</v>
      </c>
      <c r="F60" s="36">
        <v>67.17</v>
      </c>
      <c r="G60" s="36">
        <v>53.39</v>
      </c>
      <c r="H60" s="36">
        <v>2.15</v>
      </c>
      <c r="I60" s="36">
        <v>0.16</v>
      </c>
      <c r="J60" s="37"/>
      <c r="K60" s="37">
        <v>107.47</v>
      </c>
      <c r="L60" s="37">
        <v>85.42</v>
      </c>
      <c r="M60" s="37">
        <v>3.44</v>
      </c>
      <c r="N60" s="37">
        <v>0.26</v>
      </c>
      <c r="O60" s="37">
        <v>4.49</v>
      </c>
      <c r="P60" s="37">
        <v>7.18</v>
      </c>
      <c r="Q60" s="37"/>
    </row>
    <row r="61" spans="1:17" ht="22.5" x14ac:dyDescent="0.2">
      <c r="A61" s="38" t="s">
        <v>80</v>
      </c>
      <c r="B61" s="71" t="s">
        <v>33</v>
      </c>
      <c r="C61" s="39" t="s">
        <v>48</v>
      </c>
      <c r="D61" s="40" t="s">
        <v>43</v>
      </c>
      <c r="E61" s="41">
        <v>160</v>
      </c>
      <c r="F61" s="42">
        <v>12.2</v>
      </c>
      <c r="G61" s="37"/>
      <c r="H61" s="37"/>
      <c r="I61" s="37"/>
      <c r="J61" s="37"/>
      <c r="K61" s="43">
        <v>1952</v>
      </c>
      <c r="L61" s="37"/>
      <c r="M61" s="37"/>
      <c r="N61" s="37"/>
      <c r="O61" s="37"/>
      <c r="P61" s="37"/>
      <c r="Q61" s="37"/>
    </row>
    <row r="62" spans="1:17" ht="19.149999999999999" customHeight="1" x14ac:dyDescent="0.2">
      <c r="A62" s="113" t="s">
        <v>81</v>
      </c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</row>
    <row r="63" spans="1:17" ht="95.25" customHeight="1" x14ac:dyDescent="0.2">
      <c r="A63" s="32" t="s">
        <v>82</v>
      </c>
      <c r="B63" s="33" t="s">
        <v>27</v>
      </c>
      <c r="C63" s="34" t="s">
        <v>29</v>
      </c>
      <c r="D63" s="23" t="s">
        <v>28</v>
      </c>
      <c r="E63" s="35">
        <v>10</v>
      </c>
      <c r="F63" s="36">
        <v>6.31</v>
      </c>
      <c r="G63" s="36">
        <v>6.13</v>
      </c>
      <c r="H63" s="36">
        <v>0.18</v>
      </c>
      <c r="I63" s="37"/>
      <c r="J63" s="37"/>
      <c r="K63" s="37">
        <v>63.1</v>
      </c>
      <c r="L63" s="37">
        <v>61.3</v>
      </c>
      <c r="M63" s="37">
        <v>1.8</v>
      </c>
      <c r="N63" s="37"/>
      <c r="O63" s="37">
        <v>0.504</v>
      </c>
      <c r="P63" s="37">
        <v>5.04</v>
      </c>
      <c r="Q63" s="37"/>
    </row>
    <row r="64" spans="1:17" ht="55.5" customHeight="1" x14ac:dyDescent="0.2">
      <c r="A64" s="32" t="s">
        <v>83</v>
      </c>
      <c r="B64" s="33" t="s">
        <v>27</v>
      </c>
      <c r="C64" s="34" t="s">
        <v>31</v>
      </c>
      <c r="D64" s="23" t="s">
        <v>28</v>
      </c>
      <c r="E64" s="35">
        <v>10</v>
      </c>
      <c r="F64" s="36">
        <v>24.12</v>
      </c>
      <c r="G64" s="36">
        <v>20.43</v>
      </c>
      <c r="H64" s="36">
        <v>0.6</v>
      </c>
      <c r="I64" s="37"/>
      <c r="J64" s="37"/>
      <c r="K64" s="37">
        <v>241.2</v>
      </c>
      <c r="L64" s="37">
        <v>204.3</v>
      </c>
      <c r="M64" s="37">
        <v>6</v>
      </c>
      <c r="N64" s="37"/>
      <c r="O64" s="37">
        <v>1.68</v>
      </c>
      <c r="P64" s="37">
        <v>16.8</v>
      </c>
      <c r="Q64" s="37"/>
    </row>
    <row r="65" spans="1:17" ht="22.5" x14ac:dyDescent="0.2">
      <c r="A65" s="38" t="s">
        <v>84</v>
      </c>
      <c r="B65" s="71" t="s">
        <v>33</v>
      </c>
      <c r="C65" s="39" t="s">
        <v>34</v>
      </c>
      <c r="D65" s="40" t="s">
        <v>35</v>
      </c>
      <c r="E65" s="41">
        <v>10</v>
      </c>
      <c r="F65" s="42">
        <v>255</v>
      </c>
      <c r="G65" s="37"/>
      <c r="H65" s="37"/>
      <c r="I65" s="37"/>
      <c r="J65" s="37"/>
      <c r="K65" s="43">
        <v>2550</v>
      </c>
      <c r="L65" s="37"/>
      <c r="M65" s="37"/>
      <c r="N65" s="37"/>
      <c r="O65" s="37"/>
      <c r="P65" s="37"/>
      <c r="Q65" s="37"/>
    </row>
    <row r="66" spans="1:17" ht="54.75" customHeight="1" x14ac:dyDescent="0.2">
      <c r="A66" s="32" t="s">
        <v>85</v>
      </c>
      <c r="B66" s="33" t="s">
        <v>37</v>
      </c>
      <c r="C66" s="34" t="s">
        <v>39</v>
      </c>
      <c r="D66" s="23" t="s">
        <v>38</v>
      </c>
      <c r="E66" s="44" t="s">
        <v>207</v>
      </c>
      <c r="F66" s="36">
        <v>241.68</v>
      </c>
      <c r="G66" s="36">
        <v>176.47</v>
      </c>
      <c r="H66" s="36">
        <v>45.93</v>
      </c>
      <c r="I66" s="37"/>
      <c r="J66" s="37"/>
      <c r="K66" s="37">
        <v>265.85000000000002</v>
      </c>
      <c r="L66" s="37">
        <v>194.12</v>
      </c>
      <c r="M66" s="37">
        <v>50.52</v>
      </c>
      <c r="N66" s="37"/>
      <c r="O66" s="37">
        <v>15.2</v>
      </c>
      <c r="P66" s="37">
        <v>16.72</v>
      </c>
      <c r="Q66" s="37"/>
    </row>
    <row r="67" spans="1:17" ht="24" x14ac:dyDescent="0.2">
      <c r="A67" s="38" t="s">
        <v>86</v>
      </c>
      <c r="B67" s="33" t="s">
        <v>33</v>
      </c>
      <c r="C67" s="39" t="s">
        <v>42</v>
      </c>
      <c r="D67" s="40" t="s">
        <v>43</v>
      </c>
      <c r="E67" s="41">
        <v>111.3</v>
      </c>
      <c r="F67" s="42">
        <v>7.2</v>
      </c>
      <c r="G67" s="37"/>
      <c r="H67" s="37"/>
      <c r="I67" s="37"/>
      <c r="J67" s="37"/>
      <c r="K67" s="43">
        <v>801.36</v>
      </c>
      <c r="L67" s="37"/>
      <c r="M67" s="37"/>
      <c r="N67" s="37"/>
      <c r="O67" s="37"/>
      <c r="P67" s="37"/>
      <c r="Q67" s="37"/>
    </row>
    <row r="68" spans="1:17" ht="66.75" customHeight="1" x14ac:dyDescent="0.2">
      <c r="A68" s="32" t="s">
        <v>87</v>
      </c>
      <c r="B68" s="33" t="s">
        <v>45</v>
      </c>
      <c r="C68" s="34" t="s">
        <v>46</v>
      </c>
      <c r="D68" s="23" t="s">
        <v>38</v>
      </c>
      <c r="E68" s="44" t="s">
        <v>207</v>
      </c>
      <c r="F68" s="36">
        <v>67.17</v>
      </c>
      <c r="G68" s="36">
        <v>53.39</v>
      </c>
      <c r="H68" s="36">
        <v>2.15</v>
      </c>
      <c r="I68" s="36">
        <v>0.16</v>
      </c>
      <c r="J68" s="37"/>
      <c r="K68" s="37">
        <v>73.89</v>
      </c>
      <c r="L68" s="37">
        <v>58.73</v>
      </c>
      <c r="M68" s="37">
        <v>2.37</v>
      </c>
      <c r="N68" s="37">
        <v>0.18</v>
      </c>
      <c r="O68" s="37">
        <v>4.49</v>
      </c>
      <c r="P68" s="37">
        <v>4.9400000000000004</v>
      </c>
      <c r="Q68" s="37"/>
    </row>
    <row r="69" spans="1:17" ht="22.5" x14ac:dyDescent="0.2">
      <c r="A69" s="38" t="s">
        <v>88</v>
      </c>
      <c r="B69" s="71" t="s">
        <v>33</v>
      </c>
      <c r="C69" s="39" t="s">
        <v>48</v>
      </c>
      <c r="D69" s="40" t="s">
        <v>43</v>
      </c>
      <c r="E69" s="41">
        <v>110</v>
      </c>
      <c r="F69" s="42">
        <v>12.2</v>
      </c>
      <c r="G69" s="37"/>
      <c r="H69" s="37"/>
      <c r="I69" s="37"/>
      <c r="J69" s="37"/>
      <c r="K69" s="43">
        <v>1342</v>
      </c>
      <c r="L69" s="37"/>
      <c r="M69" s="37"/>
      <c r="N69" s="37"/>
      <c r="O69" s="37"/>
      <c r="P69" s="37"/>
      <c r="Q69" s="37"/>
    </row>
    <row r="70" spans="1:17" ht="15.75" customHeight="1" x14ac:dyDescent="0.2">
      <c r="A70" s="100" t="s">
        <v>89</v>
      </c>
      <c r="B70" s="101"/>
      <c r="C70" s="101"/>
      <c r="D70" s="101"/>
      <c r="E70" s="101"/>
      <c r="F70" s="101"/>
      <c r="G70" s="101"/>
      <c r="H70" s="101"/>
      <c r="I70" s="101"/>
      <c r="J70" s="101"/>
      <c r="K70" s="36">
        <v>28928.23</v>
      </c>
      <c r="L70" s="36">
        <v>13210.73</v>
      </c>
      <c r="M70" s="36">
        <v>753.38</v>
      </c>
      <c r="N70" s="36">
        <v>4.62</v>
      </c>
      <c r="O70" s="37"/>
      <c r="P70" s="36">
        <v>134.46</v>
      </c>
      <c r="Q70" s="37"/>
    </row>
    <row r="71" spans="1:17" x14ac:dyDescent="0.2">
      <c r="A71" s="100" t="s">
        <v>90</v>
      </c>
      <c r="B71" s="101"/>
      <c r="C71" s="101"/>
      <c r="D71" s="101"/>
      <c r="E71" s="101"/>
      <c r="F71" s="101"/>
      <c r="G71" s="101"/>
      <c r="H71" s="101"/>
      <c r="I71" s="101"/>
      <c r="J71" s="101"/>
      <c r="K71" s="36">
        <v>9243.27</v>
      </c>
      <c r="L71" s="37"/>
      <c r="M71" s="37"/>
      <c r="N71" s="37"/>
      <c r="O71" s="37"/>
      <c r="P71" s="37"/>
      <c r="Q71" s="37"/>
    </row>
    <row r="72" spans="1:17" x14ac:dyDescent="0.2">
      <c r="A72" s="100" t="s">
        <v>91</v>
      </c>
      <c r="B72" s="101"/>
      <c r="C72" s="101"/>
      <c r="D72" s="101"/>
      <c r="E72" s="101"/>
      <c r="F72" s="101"/>
      <c r="G72" s="101"/>
      <c r="H72" s="101"/>
      <c r="I72" s="101"/>
      <c r="J72" s="101"/>
      <c r="K72" s="36">
        <v>5948.14</v>
      </c>
      <c r="L72" s="37"/>
      <c r="M72" s="37"/>
      <c r="N72" s="37"/>
      <c r="O72" s="37"/>
      <c r="P72" s="37"/>
      <c r="Q72" s="37"/>
    </row>
    <row r="73" spans="1:17" x14ac:dyDescent="0.2">
      <c r="A73" s="102" t="s">
        <v>92</v>
      </c>
      <c r="B73" s="101"/>
      <c r="C73" s="101"/>
      <c r="D73" s="101"/>
      <c r="E73" s="101"/>
      <c r="F73" s="101"/>
      <c r="G73" s="101"/>
      <c r="H73" s="101"/>
      <c r="I73" s="101"/>
      <c r="J73" s="101"/>
      <c r="K73" s="37"/>
      <c r="L73" s="37"/>
      <c r="M73" s="37"/>
      <c r="N73" s="37"/>
      <c r="O73" s="37"/>
      <c r="P73" s="37"/>
      <c r="Q73" s="37"/>
    </row>
    <row r="74" spans="1:17" x14ac:dyDescent="0.2">
      <c r="A74" s="100" t="s">
        <v>93</v>
      </c>
      <c r="B74" s="101"/>
      <c r="C74" s="101"/>
      <c r="D74" s="101"/>
      <c r="E74" s="101"/>
      <c r="F74" s="101"/>
      <c r="G74" s="101"/>
      <c r="H74" s="101"/>
      <c r="I74" s="101"/>
      <c r="J74" s="101"/>
      <c r="K74" s="37"/>
      <c r="L74" s="37"/>
      <c r="M74" s="37"/>
      <c r="N74" s="37"/>
      <c r="O74" s="37"/>
      <c r="P74" s="37"/>
      <c r="Q74" s="37"/>
    </row>
    <row r="75" spans="1:17" x14ac:dyDescent="0.2">
      <c r="A75" s="100" t="s">
        <v>94</v>
      </c>
      <c r="B75" s="101"/>
      <c r="C75" s="101"/>
      <c r="D75" s="101"/>
      <c r="E75" s="101"/>
      <c r="F75" s="101"/>
      <c r="G75" s="101"/>
      <c r="H75" s="101"/>
      <c r="I75" s="101"/>
      <c r="J75" s="101"/>
      <c r="K75" s="37"/>
      <c r="L75" s="37"/>
      <c r="M75" s="37"/>
      <c r="N75" s="37"/>
      <c r="O75" s="37"/>
      <c r="P75" s="37"/>
      <c r="Q75" s="37"/>
    </row>
    <row r="76" spans="1:17" x14ac:dyDescent="0.2">
      <c r="A76" s="100" t="s">
        <v>95</v>
      </c>
      <c r="B76" s="101"/>
      <c r="C76" s="101"/>
      <c r="D76" s="101"/>
      <c r="E76" s="101"/>
      <c r="F76" s="101"/>
      <c r="G76" s="101"/>
      <c r="H76" s="101"/>
      <c r="I76" s="101"/>
      <c r="J76" s="101"/>
      <c r="K76" s="36">
        <v>912.9</v>
      </c>
      <c r="L76" s="36">
        <v>796.8</v>
      </c>
      <c r="M76" s="36">
        <v>23.4</v>
      </c>
      <c r="N76" s="37"/>
      <c r="O76" s="37"/>
      <c r="P76" s="36">
        <v>65.540000000000006</v>
      </c>
      <c r="Q76" s="37"/>
    </row>
    <row r="77" spans="1:17" x14ac:dyDescent="0.2">
      <c r="A77" s="100" t="s">
        <v>96</v>
      </c>
      <c r="B77" s="101"/>
      <c r="C77" s="101"/>
      <c r="D77" s="101"/>
      <c r="E77" s="101"/>
      <c r="F77" s="101"/>
      <c r="G77" s="101"/>
      <c r="H77" s="101"/>
      <c r="I77" s="101"/>
      <c r="J77" s="101"/>
      <c r="K77" s="36">
        <v>6893.6</v>
      </c>
      <c r="L77" s="36">
        <v>6573.6</v>
      </c>
      <c r="M77" s="36">
        <v>91.96</v>
      </c>
      <c r="N77" s="37"/>
      <c r="O77" s="37"/>
      <c r="P77" s="36">
        <v>65.540000000000006</v>
      </c>
      <c r="Q77" s="37"/>
    </row>
    <row r="78" spans="1:17" x14ac:dyDescent="0.2">
      <c r="A78" s="100" t="s">
        <v>97</v>
      </c>
      <c r="B78" s="101"/>
      <c r="C78" s="101"/>
      <c r="D78" s="101"/>
      <c r="E78" s="101"/>
      <c r="F78" s="101"/>
      <c r="G78" s="101"/>
      <c r="H78" s="101"/>
      <c r="I78" s="101"/>
      <c r="J78" s="101"/>
      <c r="K78" s="36">
        <v>4201.8500000000004</v>
      </c>
      <c r="L78" s="37"/>
      <c r="M78" s="37"/>
      <c r="N78" s="37"/>
      <c r="O78" s="37"/>
      <c r="P78" s="37"/>
      <c r="Q78" s="37"/>
    </row>
    <row r="79" spans="1:17" x14ac:dyDescent="0.2">
      <c r="A79" s="100" t="s">
        <v>98</v>
      </c>
      <c r="B79" s="101"/>
      <c r="C79" s="101"/>
      <c r="D79" s="101"/>
      <c r="E79" s="101"/>
      <c r="F79" s="101"/>
      <c r="G79" s="101"/>
      <c r="H79" s="101"/>
      <c r="I79" s="101"/>
      <c r="J79" s="101"/>
      <c r="K79" s="36">
        <v>2839.8</v>
      </c>
      <c r="L79" s="37"/>
      <c r="M79" s="37"/>
      <c r="N79" s="37"/>
      <c r="O79" s="37"/>
      <c r="P79" s="37"/>
      <c r="Q79" s="37"/>
    </row>
    <row r="80" spans="1:17" x14ac:dyDescent="0.2">
      <c r="A80" s="100" t="s">
        <v>99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36">
        <v>13935.25</v>
      </c>
      <c r="L80" s="37"/>
      <c r="M80" s="37"/>
      <c r="N80" s="37"/>
      <c r="O80" s="37"/>
      <c r="P80" s="36">
        <v>65.540000000000006</v>
      </c>
      <c r="Q80" s="37"/>
    </row>
    <row r="81" spans="1:17" x14ac:dyDescent="0.2">
      <c r="A81" s="100" t="s">
        <v>100</v>
      </c>
      <c r="B81" s="101"/>
      <c r="C81" s="101"/>
      <c r="D81" s="101"/>
      <c r="E81" s="101"/>
      <c r="F81" s="101"/>
      <c r="G81" s="101"/>
      <c r="H81" s="101"/>
      <c r="I81" s="101"/>
      <c r="J81" s="101"/>
      <c r="K81" s="37"/>
      <c r="L81" s="37"/>
      <c r="M81" s="37"/>
      <c r="N81" s="37"/>
      <c r="O81" s="37"/>
      <c r="P81" s="37"/>
      <c r="Q81" s="37"/>
    </row>
    <row r="82" spans="1:17" x14ac:dyDescent="0.2">
      <c r="A82" s="100" t="s">
        <v>101</v>
      </c>
      <c r="B82" s="101"/>
      <c r="C82" s="101"/>
      <c r="D82" s="101"/>
      <c r="E82" s="101"/>
      <c r="F82" s="101"/>
      <c r="G82" s="101"/>
      <c r="H82" s="101"/>
      <c r="I82" s="101"/>
      <c r="J82" s="101"/>
      <c r="K82" s="36">
        <v>1080.98</v>
      </c>
      <c r="L82" s="36">
        <v>804.5</v>
      </c>
      <c r="M82" s="36">
        <v>168.3</v>
      </c>
      <c r="N82" s="36">
        <v>0.56000000000000005</v>
      </c>
      <c r="O82" s="37"/>
      <c r="P82" s="36">
        <v>68.92</v>
      </c>
      <c r="Q82" s="37"/>
    </row>
    <row r="83" spans="1:17" x14ac:dyDescent="0.2">
      <c r="A83" s="100" t="s">
        <v>96</v>
      </c>
      <c r="B83" s="101"/>
      <c r="C83" s="101"/>
      <c r="D83" s="101"/>
      <c r="E83" s="101"/>
      <c r="F83" s="101"/>
      <c r="G83" s="101"/>
      <c r="H83" s="101"/>
      <c r="I83" s="101"/>
      <c r="J83" s="101"/>
      <c r="K83" s="36">
        <v>7564.67</v>
      </c>
      <c r="L83" s="36">
        <v>6637.13</v>
      </c>
      <c r="M83" s="36">
        <v>661.42</v>
      </c>
      <c r="N83" s="36">
        <v>4.62</v>
      </c>
      <c r="O83" s="37"/>
      <c r="P83" s="36">
        <v>68.92</v>
      </c>
      <c r="Q83" s="37"/>
    </row>
    <row r="84" spans="1:17" x14ac:dyDescent="0.2">
      <c r="A84" s="100" t="s">
        <v>206</v>
      </c>
      <c r="B84" s="101"/>
      <c r="C84" s="101"/>
      <c r="D84" s="101"/>
      <c r="E84" s="101"/>
      <c r="F84" s="101"/>
      <c r="G84" s="101"/>
      <c r="H84" s="101"/>
      <c r="I84" s="101"/>
      <c r="J84" s="101"/>
      <c r="K84" s="36">
        <v>5041.42</v>
      </c>
      <c r="L84" s="37"/>
      <c r="M84" s="37"/>
      <c r="N84" s="37"/>
      <c r="O84" s="37"/>
      <c r="P84" s="37"/>
      <c r="Q84" s="37"/>
    </row>
    <row r="85" spans="1:17" x14ac:dyDescent="0.2">
      <c r="A85" s="100" t="s">
        <v>205</v>
      </c>
      <c r="B85" s="101"/>
      <c r="C85" s="101"/>
      <c r="D85" s="101"/>
      <c r="E85" s="101"/>
      <c r="F85" s="101"/>
      <c r="G85" s="101"/>
      <c r="H85" s="101"/>
      <c r="I85" s="101"/>
      <c r="J85" s="101"/>
      <c r="K85" s="36">
        <v>3108.34</v>
      </c>
      <c r="L85" s="37"/>
      <c r="M85" s="37"/>
      <c r="N85" s="37"/>
      <c r="O85" s="37"/>
      <c r="P85" s="37"/>
      <c r="Q85" s="37"/>
    </row>
    <row r="86" spans="1:17" x14ac:dyDescent="0.2">
      <c r="A86" s="100" t="s">
        <v>99</v>
      </c>
      <c r="B86" s="101"/>
      <c r="C86" s="101"/>
      <c r="D86" s="101"/>
      <c r="E86" s="101"/>
      <c r="F86" s="101"/>
      <c r="G86" s="101"/>
      <c r="H86" s="101"/>
      <c r="I86" s="101"/>
      <c r="J86" s="101"/>
      <c r="K86" s="36">
        <v>15714.43</v>
      </c>
      <c r="L86" s="37"/>
      <c r="M86" s="37"/>
      <c r="N86" s="37"/>
      <c r="O86" s="37"/>
      <c r="P86" s="36">
        <v>68.92</v>
      </c>
      <c r="Q86" s="37"/>
    </row>
    <row r="87" spans="1:17" x14ac:dyDescent="0.2">
      <c r="A87" s="100" t="s">
        <v>102</v>
      </c>
      <c r="B87" s="101"/>
      <c r="C87" s="101"/>
      <c r="D87" s="101"/>
      <c r="E87" s="101"/>
      <c r="F87" s="101"/>
      <c r="G87" s="101"/>
      <c r="H87" s="101"/>
      <c r="I87" s="101"/>
      <c r="J87" s="101"/>
      <c r="K87" s="36">
        <v>29649.68</v>
      </c>
      <c r="L87" s="37"/>
      <c r="M87" s="37"/>
      <c r="N87" s="37"/>
      <c r="O87" s="37"/>
      <c r="P87" s="36">
        <v>134.46</v>
      </c>
      <c r="Q87" s="37"/>
    </row>
    <row r="88" spans="1:17" x14ac:dyDescent="0.2">
      <c r="A88" s="100" t="s">
        <v>103</v>
      </c>
      <c r="B88" s="101"/>
      <c r="C88" s="101"/>
      <c r="D88" s="101"/>
      <c r="E88" s="101"/>
      <c r="F88" s="101"/>
      <c r="G88" s="101"/>
      <c r="H88" s="101"/>
      <c r="I88" s="101"/>
      <c r="J88" s="101"/>
      <c r="K88" s="37"/>
      <c r="L88" s="37"/>
      <c r="M88" s="37"/>
      <c r="N88" s="37"/>
      <c r="O88" s="37"/>
      <c r="P88" s="37"/>
      <c r="Q88" s="37"/>
    </row>
    <row r="89" spans="1:17" x14ac:dyDescent="0.2">
      <c r="A89" s="100" t="s">
        <v>94</v>
      </c>
      <c r="B89" s="101"/>
      <c r="C89" s="101"/>
      <c r="D89" s="101"/>
      <c r="E89" s="101"/>
      <c r="F89" s="101"/>
      <c r="G89" s="101"/>
      <c r="H89" s="101"/>
      <c r="I89" s="101"/>
      <c r="J89" s="101"/>
      <c r="K89" s="37"/>
      <c r="L89" s="37"/>
      <c r="M89" s="37"/>
      <c r="N89" s="37"/>
      <c r="O89" s="37"/>
      <c r="P89" s="37"/>
      <c r="Q89" s="37"/>
    </row>
    <row r="90" spans="1:17" x14ac:dyDescent="0.2">
      <c r="A90" s="100" t="s">
        <v>104</v>
      </c>
      <c r="B90" s="101"/>
      <c r="C90" s="101"/>
      <c r="D90" s="101"/>
      <c r="E90" s="101"/>
      <c r="F90" s="101"/>
      <c r="G90" s="101"/>
      <c r="H90" s="101"/>
      <c r="I90" s="101"/>
      <c r="J90" s="101"/>
      <c r="K90" s="36">
        <v>14469.96</v>
      </c>
      <c r="L90" s="37"/>
      <c r="M90" s="37"/>
      <c r="N90" s="37"/>
      <c r="O90" s="37"/>
      <c r="P90" s="37"/>
      <c r="Q90" s="37"/>
    </row>
    <row r="91" spans="1:17" x14ac:dyDescent="0.2">
      <c r="A91" s="100" t="s">
        <v>105</v>
      </c>
      <c r="B91" s="101"/>
      <c r="C91" s="101"/>
      <c r="D91" s="101"/>
      <c r="E91" s="101"/>
      <c r="F91" s="101"/>
      <c r="G91" s="101"/>
      <c r="H91" s="101"/>
      <c r="I91" s="101"/>
      <c r="J91" s="101"/>
      <c r="K91" s="37"/>
      <c r="L91" s="37"/>
      <c r="M91" s="37"/>
      <c r="N91" s="37"/>
      <c r="O91" s="37"/>
      <c r="P91" s="37"/>
      <c r="Q91" s="37"/>
    </row>
    <row r="92" spans="1:17" x14ac:dyDescent="0.2">
      <c r="A92" s="100" t="s">
        <v>106</v>
      </c>
      <c r="B92" s="101"/>
      <c r="C92" s="101"/>
      <c r="D92" s="101"/>
      <c r="E92" s="101"/>
      <c r="F92" s="101"/>
      <c r="G92" s="101"/>
      <c r="H92" s="101"/>
      <c r="I92" s="101"/>
      <c r="J92" s="101"/>
      <c r="K92" s="37"/>
      <c r="L92" s="37"/>
      <c r="M92" s="37"/>
      <c r="N92" s="37"/>
      <c r="O92" s="37"/>
      <c r="P92" s="37"/>
      <c r="Q92" s="37"/>
    </row>
    <row r="93" spans="1:17" x14ac:dyDescent="0.2">
      <c r="A93" s="100" t="s">
        <v>99</v>
      </c>
      <c r="B93" s="101"/>
      <c r="C93" s="101"/>
      <c r="D93" s="101"/>
      <c r="E93" s="101"/>
      <c r="F93" s="101"/>
      <c r="G93" s="101"/>
      <c r="H93" s="101"/>
      <c r="I93" s="101"/>
      <c r="J93" s="101"/>
      <c r="K93" s="36">
        <v>14469.96</v>
      </c>
      <c r="L93" s="37"/>
      <c r="M93" s="37"/>
      <c r="N93" s="37"/>
      <c r="O93" s="37"/>
      <c r="P93" s="37"/>
      <c r="Q93" s="37"/>
    </row>
    <row r="94" spans="1:17" x14ac:dyDescent="0.2">
      <c r="A94" s="100" t="s">
        <v>102</v>
      </c>
      <c r="B94" s="101"/>
      <c r="C94" s="101"/>
      <c r="D94" s="101"/>
      <c r="E94" s="101"/>
      <c r="F94" s="101"/>
      <c r="G94" s="101"/>
      <c r="H94" s="101"/>
      <c r="I94" s="101"/>
      <c r="J94" s="101"/>
      <c r="K94" s="36">
        <v>14469.96</v>
      </c>
      <c r="L94" s="37"/>
      <c r="M94" s="37"/>
      <c r="N94" s="37"/>
      <c r="O94" s="37"/>
      <c r="P94" s="37"/>
      <c r="Q94" s="37"/>
    </row>
    <row r="95" spans="1:17" x14ac:dyDescent="0.2">
      <c r="A95" s="100" t="s">
        <v>107</v>
      </c>
      <c r="B95" s="101"/>
      <c r="C95" s="101"/>
      <c r="D95" s="101"/>
      <c r="E95" s="101"/>
      <c r="F95" s="101"/>
      <c r="G95" s="101"/>
      <c r="H95" s="101"/>
      <c r="I95" s="101"/>
      <c r="J95" s="101"/>
      <c r="K95" s="36">
        <v>44119.64</v>
      </c>
      <c r="L95" s="37"/>
      <c r="M95" s="37"/>
      <c r="N95" s="37"/>
      <c r="O95" s="37"/>
      <c r="P95" s="36">
        <v>134.46</v>
      </c>
      <c r="Q95" s="37"/>
    </row>
    <row r="96" spans="1:17" x14ac:dyDescent="0.2">
      <c r="A96" s="100" t="s">
        <v>108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37"/>
      <c r="L96" s="37"/>
      <c r="M96" s="37"/>
      <c r="N96" s="37"/>
      <c r="O96" s="37"/>
      <c r="P96" s="37"/>
      <c r="Q96" s="37"/>
    </row>
    <row r="97" spans="1:17" x14ac:dyDescent="0.2">
      <c r="A97" s="100" t="s">
        <v>109</v>
      </c>
      <c r="B97" s="101"/>
      <c r="C97" s="101"/>
      <c r="D97" s="101"/>
      <c r="E97" s="101"/>
      <c r="F97" s="101"/>
      <c r="G97" s="101"/>
      <c r="H97" s="101"/>
      <c r="I97" s="101"/>
      <c r="J97" s="101"/>
      <c r="K97" s="36">
        <v>14964.12</v>
      </c>
      <c r="L97" s="37"/>
      <c r="M97" s="37"/>
      <c r="N97" s="37"/>
      <c r="O97" s="37"/>
      <c r="P97" s="37"/>
      <c r="Q97" s="37"/>
    </row>
    <row r="98" spans="1:17" x14ac:dyDescent="0.2">
      <c r="A98" s="100" t="s">
        <v>110</v>
      </c>
      <c r="B98" s="101"/>
      <c r="C98" s="101"/>
      <c r="D98" s="101"/>
      <c r="E98" s="101"/>
      <c r="F98" s="101"/>
      <c r="G98" s="101"/>
      <c r="H98" s="101"/>
      <c r="I98" s="101"/>
      <c r="J98" s="101"/>
      <c r="K98" s="36">
        <v>753.38</v>
      </c>
      <c r="L98" s="37"/>
      <c r="M98" s="37"/>
      <c r="N98" s="37"/>
      <c r="O98" s="37"/>
      <c r="P98" s="37"/>
      <c r="Q98" s="37"/>
    </row>
    <row r="99" spans="1:17" x14ac:dyDescent="0.2">
      <c r="A99" s="100" t="s">
        <v>111</v>
      </c>
      <c r="B99" s="101"/>
      <c r="C99" s="101"/>
      <c r="D99" s="101"/>
      <c r="E99" s="101"/>
      <c r="F99" s="101"/>
      <c r="G99" s="101"/>
      <c r="H99" s="101"/>
      <c r="I99" s="101"/>
      <c r="J99" s="101"/>
      <c r="K99" s="36">
        <f>L70</f>
        <v>13210.73</v>
      </c>
      <c r="L99" s="37"/>
      <c r="M99" s="37"/>
      <c r="N99" s="37"/>
      <c r="O99" s="37"/>
      <c r="P99" s="37"/>
      <c r="Q99" s="37"/>
    </row>
    <row r="100" spans="1:17" x14ac:dyDescent="0.2">
      <c r="A100" s="100" t="s">
        <v>112</v>
      </c>
      <c r="B100" s="101"/>
      <c r="C100" s="101"/>
      <c r="D100" s="101"/>
      <c r="E100" s="101"/>
      <c r="F100" s="101"/>
      <c r="G100" s="101"/>
      <c r="H100" s="101"/>
      <c r="I100" s="101"/>
      <c r="J100" s="101"/>
      <c r="K100" s="36">
        <v>9243.27</v>
      </c>
      <c r="L100" s="37"/>
      <c r="M100" s="37"/>
      <c r="N100" s="37"/>
      <c r="O100" s="37"/>
      <c r="P100" s="37"/>
      <c r="Q100" s="37"/>
    </row>
    <row r="101" spans="1:17" x14ac:dyDescent="0.2">
      <c r="A101" s="100" t="s">
        <v>113</v>
      </c>
      <c r="B101" s="101"/>
      <c r="C101" s="101"/>
      <c r="D101" s="101"/>
      <c r="E101" s="101"/>
      <c r="F101" s="101"/>
      <c r="G101" s="101"/>
      <c r="H101" s="101"/>
      <c r="I101" s="101"/>
      <c r="J101" s="101"/>
      <c r="K101" s="36">
        <v>5948.14</v>
      </c>
      <c r="L101" s="37"/>
      <c r="M101" s="37"/>
      <c r="N101" s="37"/>
      <c r="O101" s="37"/>
      <c r="P101" s="37"/>
      <c r="Q101" s="37"/>
    </row>
    <row r="102" spans="1:17" x14ac:dyDescent="0.2">
      <c r="A102" s="102" t="s">
        <v>114</v>
      </c>
      <c r="B102" s="101"/>
      <c r="C102" s="101"/>
      <c r="D102" s="101"/>
      <c r="E102" s="101"/>
      <c r="F102" s="101"/>
      <c r="G102" s="101"/>
      <c r="H102" s="101"/>
      <c r="I102" s="101"/>
      <c r="J102" s="101"/>
      <c r="K102" s="42">
        <v>44119.64</v>
      </c>
      <c r="L102" s="37"/>
      <c r="M102" s="37"/>
      <c r="N102" s="37"/>
      <c r="O102" s="37"/>
      <c r="P102" s="42">
        <v>134.46</v>
      </c>
      <c r="Q102" s="37"/>
    </row>
    <row r="103" spans="1:17" s="76" customFormat="1" ht="9.75" x14ac:dyDescent="0.2">
      <c r="A103" s="73"/>
      <c r="B103" s="74"/>
      <c r="C103" s="73"/>
      <c r="D103" s="75" t="s">
        <v>121</v>
      </c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</row>
    <row r="104" spans="1:17" s="76" customFormat="1" ht="9.75" x14ac:dyDescent="0.2">
      <c r="A104" s="109" t="s">
        <v>7</v>
      </c>
      <c r="B104" s="111" t="s">
        <v>8</v>
      </c>
      <c r="C104" s="109" t="s">
        <v>9</v>
      </c>
      <c r="D104" s="109" t="s">
        <v>10</v>
      </c>
      <c r="E104" s="104" t="s">
        <v>122</v>
      </c>
      <c r="F104" s="106" t="s">
        <v>123</v>
      </c>
      <c r="G104" s="107"/>
      <c r="H104" s="107"/>
      <c r="I104" s="108"/>
      <c r="J104" s="106" t="s">
        <v>124</v>
      </c>
      <c r="K104" s="107"/>
      <c r="L104" s="107"/>
      <c r="M104" s="108"/>
      <c r="N104" s="104" t="s">
        <v>125</v>
      </c>
      <c r="O104" s="103" t="s">
        <v>126</v>
      </c>
      <c r="P104" s="103" t="s">
        <v>127</v>
      </c>
      <c r="Q104" s="103"/>
    </row>
    <row r="105" spans="1:17" s="76" customFormat="1" ht="29.25" x14ac:dyDescent="0.2">
      <c r="A105" s="110"/>
      <c r="B105" s="112"/>
      <c r="C105" s="105"/>
      <c r="D105" s="105"/>
      <c r="E105" s="105"/>
      <c r="F105" s="70" t="s">
        <v>128</v>
      </c>
      <c r="G105" s="66" t="s">
        <v>129</v>
      </c>
      <c r="H105" s="70" t="s">
        <v>130</v>
      </c>
      <c r="I105" s="70" t="s">
        <v>16</v>
      </c>
      <c r="J105" s="70" t="s">
        <v>128</v>
      </c>
      <c r="K105" s="66" t="s">
        <v>129</v>
      </c>
      <c r="L105" s="70" t="s">
        <v>130</v>
      </c>
      <c r="M105" s="70" t="s">
        <v>16</v>
      </c>
      <c r="N105" s="105"/>
      <c r="O105" s="103"/>
      <c r="P105" s="66" t="s">
        <v>131</v>
      </c>
      <c r="Q105" s="66" t="s">
        <v>132</v>
      </c>
    </row>
    <row r="106" spans="1:17" s="76" customFormat="1" ht="9.75" x14ac:dyDescent="0.2">
      <c r="A106" s="77">
        <v>1</v>
      </c>
      <c r="B106" s="78">
        <v>2</v>
      </c>
      <c r="C106" s="77">
        <v>3</v>
      </c>
      <c r="D106" s="77">
        <v>4</v>
      </c>
      <c r="E106" s="77">
        <v>5</v>
      </c>
      <c r="F106" s="77">
        <v>6</v>
      </c>
      <c r="G106" s="77">
        <v>7</v>
      </c>
      <c r="H106" s="77">
        <v>8</v>
      </c>
      <c r="I106" s="77">
        <v>9</v>
      </c>
      <c r="J106" s="77">
        <v>10</v>
      </c>
      <c r="K106" s="77">
        <v>11</v>
      </c>
      <c r="L106" s="77">
        <v>12</v>
      </c>
      <c r="M106" s="77">
        <v>13</v>
      </c>
      <c r="N106" s="77">
        <v>14</v>
      </c>
      <c r="O106" s="79">
        <v>15</v>
      </c>
      <c r="P106" s="79">
        <v>16</v>
      </c>
      <c r="Q106" s="79">
        <v>17</v>
      </c>
    </row>
    <row r="107" spans="1:17" s="72" customFormat="1" ht="11.25" x14ac:dyDescent="0.2">
      <c r="A107" s="99" t="s">
        <v>133</v>
      </c>
      <c r="B107" s="98"/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</row>
    <row r="108" spans="1:17" s="72" customFormat="1" ht="11.25" x14ac:dyDescent="0.2">
      <c r="A108" s="99" t="s">
        <v>134</v>
      </c>
      <c r="B108" s="98"/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Q108" s="98"/>
    </row>
    <row r="109" spans="1:17" s="72" customFormat="1" ht="11.25" x14ac:dyDescent="0.2">
      <c r="A109" s="80">
        <v>1</v>
      </c>
      <c r="B109" s="81" t="s">
        <v>135</v>
      </c>
      <c r="C109" s="82" t="s">
        <v>136</v>
      </c>
      <c r="D109" s="65" t="s">
        <v>119</v>
      </c>
      <c r="E109" s="83">
        <v>53.2</v>
      </c>
      <c r="F109" s="83">
        <v>11.61</v>
      </c>
      <c r="G109" s="83"/>
      <c r="H109" s="83"/>
      <c r="I109" s="83">
        <v>617.64</v>
      </c>
      <c r="J109" s="83"/>
      <c r="K109" s="83"/>
      <c r="L109" s="83"/>
      <c r="M109" s="84"/>
      <c r="N109" s="83"/>
      <c r="O109" s="85"/>
      <c r="P109" s="85"/>
      <c r="Q109" s="85"/>
    </row>
    <row r="110" spans="1:17" s="72" customFormat="1" ht="11.25" x14ac:dyDescent="0.2">
      <c r="A110" s="80">
        <v>2</v>
      </c>
      <c r="B110" s="81" t="s">
        <v>137</v>
      </c>
      <c r="C110" s="82" t="s">
        <v>138</v>
      </c>
      <c r="D110" s="65" t="s">
        <v>119</v>
      </c>
      <c r="E110" s="83">
        <v>15.72</v>
      </c>
      <c r="F110" s="83">
        <v>11.89</v>
      </c>
      <c r="G110" s="83"/>
      <c r="H110" s="83"/>
      <c r="I110" s="83">
        <v>186.91</v>
      </c>
      <c r="J110" s="83"/>
      <c r="K110" s="83"/>
      <c r="L110" s="83"/>
      <c r="M110" s="84"/>
      <c r="N110" s="83"/>
      <c r="O110" s="85"/>
      <c r="P110" s="85"/>
      <c r="Q110" s="85"/>
    </row>
    <row r="111" spans="1:17" s="72" customFormat="1" ht="11.25" x14ac:dyDescent="0.2">
      <c r="A111" s="80">
        <v>3</v>
      </c>
      <c r="B111" s="81" t="s">
        <v>139</v>
      </c>
      <c r="C111" s="82" t="s">
        <v>140</v>
      </c>
      <c r="D111" s="65" t="s">
        <v>119</v>
      </c>
      <c r="E111" s="83">
        <v>65.540000000000006</v>
      </c>
      <c r="F111" s="83">
        <v>12.16</v>
      </c>
      <c r="G111" s="83"/>
      <c r="H111" s="83"/>
      <c r="I111" s="83">
        <v>796.98</v>
      </c>
      <c r="J111" s="83"/>
      <c r="K111" s="83"/>
      <c r="L111" s="83"/>
      <c r="M111" s="84"/>
      <c r="N111" s="83"/>
      <c r="O111" s="85"/>
      <c r="P111" s="85"/>
      <c r="Q111" s="85"/>
    </row>
    <row r="112" spans="1:17" s="72" customFormat="1" ht="11.25" x14ac:dyDescent="0.2">
      <c r="A112" s="80">
        <v>4</v>
      </c>
      <c r="B112" s="81">
        <v>2</v>
      </c>
      <c r="C112" s="82" t="s">
        <v>141</v>
      </c>
      <c r="D112" s="65" t="s">
        <v>119</v>
      </c>
      <c r="E112" s="83">
        <v>0.03</v>
      </c>
      <c r="F112" s="83"/>
      <c r="G112" s="83"/>
      <c r="H112" s="83"/>
      <c r="I112" s="84"/>
      <c r="J112" s="83"/>
      <c r="K112" s="83"/>
      <c r="L112" s="83"/>
      <c r="M112" s="84"/>
      <c r="N112" s="83"/>
      <c r="O112" s="85"/>
      <c r="P112" s="85"/>
      <c r="Q112" s="85"/>
    </row>
    <row r="113" spans="1:17" s="72" customFormat="1" ht="11.25" x14ac:dyDescent="0.2">
      <c r="A113" s="97" t="s">
        <v>142</v>
      </c>
      <c r="B113" s="98"/>
      <c r="C113" s="98"/>
      <c r="D113" s="98"/>
      <c r="E113" s="98"/>
      <c r="F113" s="83"/>
      <c r="G113" s="83"/>
      <c r="H113" s="83"/>
      <c r="I113" s="86">
        <v>1601.53</v>
      </c>
      <c r="J113" s="83"/>
      <c r="K113" s="83"/>
      <c r="L113" s="83"/>
      <c r="M113" s="84"/>
      <c r="N113" s="83"/>
      <c r="O113" s="85"/>
      <c r="P113" s="85"/>
      <c r="Q113" s="85"/>
    </row>
    <row r="114" spans="1:17" s="72" customFormat="1" ht="11.25" x14ac:dyDescent="0.2">
      <c r="A114" s="99" t="s">
        <v>143</v>
      </c>
      <c r="B114" s="98"/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</row>
    <row r="115" spans="1:17" s="72" customFormat="1" ht="22.5" x14ac:dyDescent="0.2">
      <c r="A115" s="80">
        <v>5</v>
      </c>
      <c r="B115" s="81" t="s">
        <v>144</v>
      </c>
      <c r="C115" s="82" t="s">
        <v>145</v>
      </c>
      <c r="D115" s="65" t="s">
        <v>146</v>
      </c>
      <c r="E115" s="83">
        <v>0.03</v>
      </c>
      <c r="F115" s="83">
        <v>127.59</v>
      </c>
      <c r="G115" s="84" t="s">
        <v>204</v>
      </c>
      <c r="H115" s="83"/>
      <c r="I115" s="83">
        <v>3.83</v>
      </c>
      <c r="J115" s="83"/>
      <c r="K115" s="83"/>
      <c r="L115" s="83"/>
      <c r="M115" s="84"/>
      <c r="N115" s="83"/>
      <c r="O115" s="85"/>
      <c r="P115" s="85"/>
      <c r="Q115" s="85"/>
    </row>
    <row r="116" spans="1:17" s="72" customFormat="1" ht="11.25" x14ac:dyDescent="0.2">
      <c r="A116" s="80">
        <v>6</v>
      </c>
      <c r="B116" s="81">
        <v>134041</v>
      </c>
      <c r="C116" s="82" t="s">
        <v>147</v>
      </c>
      <c r="D116" s="65" t="s">
        <v>146</v>
      </c>
      <c r="E116" s="83">
        <v>8</v>
      </c>
      <c r="F116" s="83">
        <v>2.42</v>
      </c>
      <c r="G116" s="83"/>
      <c r="H116" s="83"/>
      <c r="I116" s="83">
        <v>19.34</v>
      </c>
      <c r="J116" s="83"/>
      <c r="K116" s="83"/>
      <c r="L116" s="83"/>
      <c r="M116" s="84"/>
      <c r="N116" s="83"/>
      <c r="O116" s="85"/>
      <c r="P116" s="85"/>
      <c r="Q116" s="85"/>
    </row>
    <row r="117" spans="1:17" s="72" customFormat="1" ht="11.25" x14ac:dyDescent="0.2">
      <c r="A117" s="80">
        <v>7</v>
      </c>
      <c r="B117" s="81">
        <v>330206</v>
      </c>
      <c r="C117" s="82" t="s">
        <v>148</v>
      </c>
      <c r="D117" s="65" t="s">
        <v>146</v>
      </c>
      <c r="E117" s="83">
        <v>6.23</v>
      </c>
      <c r="F117" s="83">
        <v>3.72</v>
      </c>
      <c r="G117" s="83"/>
      <c r="H117" s="83"/>
      <c r="I117" s="83">
        <v>23.19</v>
      </c>
      <c r="J117" s="83"/>
      <c r="K117" s="83"/>
      <c r="L117" s="83"/>
      <c r="M117" s="84"/>
      <c r="N117" s="83"/>
      <c r="O117" s="85"/>
      <c r="P117" s="85"/>
      <c r="Q117" s="85"/>
    </row>
    <row r="118" spans="1:17" s="72" customFormat="1" ht="22.5" x14ac:dyDescent="0.2">
      <c r="A118" s="80">
        <v>8</v>
      </c>
      <c r="B118" s="81">
        <v>331454</v>
      </c>
      <c r="C118" s="82" t="s">
        <v>149</v>
      </c>
      <c r="D118" s="65" t="s">
        <v>146</v>
      </c>
      <c r="E118" s="83">
        <v>7.56</v>
      </c>
      <c r="F118" s="83">
        <v>18.71</v>
      </c>
      <c r="G118" s="83"/>
      <c r="H118" s="83"/>
      <c r="I118" s="83">
        <v>141.47</v>
      </c>
      <c r="J118" s="83"/>
      <c r="K118" s="83"/>
      <c r="L118" s="83"/>
      <c r="M118" s="84"/>
      <c r="N118" s="83"/>
      <c r="O118" s="85"/>
      <c r="P118" s="85"/>
      <c r="Q118" s="85"/>
    </row>
    <row r="119" spans="1:17" s="72" customFormat="1" ht="11.25" x14ac:dyDescent="0.2">
      <c r="A119" s="80">
        <v>9</v>
      </c>
      <c r="B119" s="81">
        <v>400001</v>
      </c>
      <c r="C119" s="82" t="s">
        <v>150</v>
      </c>
      <c r="D119" s="65" t="s">
        <v>146</v>
      </c>
      <c r="E119" s="83">
        <v>0.03</v>
      </c>
      <c r="F119" s="83">
        <v>87.74</v>
      </c>
      <c r="G119" s="83"/>
      <c r="H119" s="83"/>
      <c r="I119" s="83">
        <v>2.63</v>
      </c>
      <c r="J119" s="83"/>
      <c r="K119" s="83"/>
      <c r="L119" s="83"/>
      <c r="M119" s="84"/>
      <c r="N119" s="83"/>
      <c r="O119" s="85"/>
      <c r="P119" s="85"/>
      <c r="Q119" s="85"/>
    </row>
    <row r="120" spans="1:17" s="72" customFormat="1" ht="11.25" x14ac:dyDescent="0.2">
      <c r="A120" s="97" t="s">
        <v>151</v>
      </c>
      <c r="B120" s="98"/>
      <c r="C120" s="98"/>
      <c r="D120" s="98"/>
      <c r="E120" s="98"/>
      <c r="F120" s="83"/>
      <c r="G120" s="83"/>
      <c r="H120" s="83"/>
      <c r="I120" s="86">
        <v>190.46</v>
      </c>
      <c r="J120" s="83"/>
      <c r="K120" s="83"/>
      <c r="L120" s="83"/>
      <c r="M120" s="84"/>
      <c r="N120" s="83"/>
      <c r="O120" s="85"/>
      <c r="P120" s="85"/>
      <c r="Q120" s="85"/>
    </row>
    <row r="121" spans="1:17" s="72" customFormat="1" ht="11.25" x14ac:dyDescent="0.2">
      <c r="A121" s="99" t="s">
        <v>152</v>
      </c>
      <c r="B121" s="98"/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8"/>
      <c r="Q121" s="98"/>
    </row>
    <row r="122" spans="1:17" s="72" customFormat="1" ht="11.25" x14ac:dyDescent="0.2">
      <c r="A122" s="80">
        <v>10</v>
      </c>
      <c r="B122" s="81" t="s">
        <v>153</v>
      </c>
      <c r="C122" s="82" t="s">
        <v>154</v>
      </c>
      <c r="D122" s="65" t="s">
        <v>155</v>
      </c>
      <c r="E122" s="83">
        <v>1.6000000000000001E-3</v>
      </c>
      <c r="F122" s="83">
        <v>1682.77</v>
      </c>
      <c r="G122" s="83"/>
      <c r="H122" s="83"/>
      <c r="I122" s="83">
        <v>2.7</v>
      </c>
      <c r="J122" s="83"/>
      <c r="K122" s="83"/>
      <c r="L122" s="83"/>
      <c r="M122" s="84"/>
      <c r="N122" s="83"/>
      <c r="O122" s="87" t="s">
        <v>156</v>
      </c>
      <c r="P122" s="87">
        <v>1110</v>
      </c>
      <c r="Q122" s="87">
        <v>2E-3</v>
      </c>
    </row>
    <row r="123" spans="1:17" s="72" customFormat="1" ht="11.25" x14ac:dyDescent="0.2">
      <c r="A123" s="80">
        <v>11</v>
      </c>
      <c r="B123" s="81" t="s">
        <v>157</v>
      </c>
      <c r="C123" s="82" t="s">
        <v>158</v>
      </c>
      <c r="D123" s="65" t="s">
        <v>159</v>
      </c>
      <c r="E123" s="83">
        <v>1.4999999999999999E-2</v>
      </c>
      <c r="F123" s="83">
        <v>25.21</v>
      </c>
      <c r="G123" s="83"/>
      <c r="H123" s="83"/>
      <c r="I123" s="83">
        <v>0.38</v>
      </c>
      <c r="J123" s="83"/>
      <c r="K123" s="83"/>
      <c r="L123" s="83"/>
      <c r="M123" s="84"/>
      <c r="N123" s="83"/>
      <c r="O123" s="87" t="s">
        <v>160</v>
      </c>
      <c r="P123" s="87">
        <v>1.25</v>
      </c>
      <c r="Q123" s="85"/>
    </row>
    <row r="124" spans="1:17" s="72" customFormat="1" ht="11.25" x14ac:dyDescent="0.2">
      <c r="A124" s="80">
        <v>12</v>
      </c>
      <c r="B124" s="81" t="s">
        <v>161</v>
      </c>
      <c r="C124" s="82" t="s">
        <v>162</v>
      </c>
      <c r="D124" s="65" t="s">
        <v>159</v>
      </c>
      <c r="E124" s="83">
        <v>7.0000000000000007E-2</v>
      </c>
      <c r="F124" s="83">
        <v>31.01</v>
      </c>
      <c r="G124" s="83"/>
      <c r="H124" s="83"/>
      <c r="I124" s="83">
        <v>2.15</v>
      </c>
      <c r="J124" s="83"/>
      <c r="K124" s="83"/>
      <c r="L124" s="83"/>
      <c r="M124" s="84"/>
      <c r="N124" s="83"/>
      <c r="O124" s="87" t="s">
        <v>156</v>
      </c>
      <c r="P124" s="87">
        <v>1.1000000000000001</v>
      </c>
      <c r="Q124" s="85"/>
    </row>
    <row r="125" spans="1:17" s="72" customFormat="1" ht="11.25" x14ac:dyDescent="0.2">
      <c r="A125" s="80">
        <v>13</v>
      </c>
      <c r="B125" s="81" t="s">
        <v>163</v>
      </c>
      <c r="C125" s="82" t="s">
        <v>164</v>
      </c>
      <c r="D125" s="65" t="s">
        <v>165</v>
      </c>
      <c r="E125" s="83">
        <v>0.75</v>
      </c>
      <c r="F125" s="83">
        <v>89.3</v>
      </c>
      <c r="G125" s="83"/>
      <c r="H125" s="83"/>
      <c r="I125" s="83">
        <v>66.98</v>
      </c>
      <c r="J125" s="83"/>
      <c r="K125" s="83"/>
      <c r="L125" s="83"/>
      <c r="M125" s="84"/>
      <c r="N125" s="83"/>
      <c r="O125" s="87" t="s">
        <v>160</v>
      </c>
      <c r="P125" s="87">
        <v>3</v>
      </c>
      <c r="Q125" s="87">
        <v>2E-3</v>
      </c>
    </row>
    <row r="126" spans="1:17" s="72" customFormat="1" ht="22.5" x14ac:dyDescent="0.2">
      <c r="A126" s="80">
        <v>14</v>
      </c>
      <c r="B126" s="81" t="s">
        <v>166</v>
      </c>
      <c r="C126" s="82" t="s">
        <v>167</v>
      </c>
      <c r="D126" s="65" t="s">
        <v>159</v>
      </c>
      <c r="E126" s="83">
        <v>0.56000000000000005</v>
      </c>
      <c r="F126" s="83">
        <v>29.21</v>
      </c>
      <c r="G126" s="83"/>
      <c r="H126" s="83"/>
      <c r="I126" s="83">
        <v>16.34</v>
      </c>
      <c r="J126" s="83"/>
      <c r="K126" s="83"/>
      <c r="L126" s="83"/>
      <c r="M126" s="84"/>
      <c r="N126" s="83"/>
      <c r="O126" s="87" t="s">
        <v>168</v>
      </c>
      <c r="P126" s="87">
        <v>1.1599999999999999</v>
      </c>
      <c r="Q126" s="87">
        <v>1E-3</v>
      </c>
    </row>
    <row r="127" spans="1:17" s="72" customFormat="1" ht="11.25" x14ac:dyDescent="0.2">
      <c r="A127" s="80">
        <v>15</v>
      </c>
      <c r="B127" s="81" t="s">
        <v>169</v>
      </c>
      <c r="C127" s="82" t="s">
        <v>170</v>
      </c>
      <c r="D127" s="65" t="s">
        <v>165</v>
      </c>
      <c r="E127" s="83">
        <v>6.125</v>
      </c>
      <c r="F127" s="83">
        <v>9</v>
      </c>
      <c r="G127" s="83"/>
      <c r="H127" s="83"/>
      <c r="I127" s="83">
        <v>55.13</v>
      </c>
      <c r="J127" s="83"/>
      <c r="K127" s="83"/>
      <c r="L127" s="83"/>
      <c r="M127" s="84"/>
      <c r="N127" s="83"/>
      <c r="O127" s="87" t="s">
        <v>160</v>
      </c>
      <c r="P127" s="87">
        <v>1</v>
      </c>
      <c r="Q127" s="87">
        <v>6.0000000000000001E-3</v>
      </c>
    </row>
    <row r="128" spans="1:17" s="72" customFormat="1" ht="11.25" x14ac:dyDescent="0.2">
      <c r="A128" s="80">
        <v>16</v>
      </c>
      <c r="B128" s="81" t="s">
        <v>171</v>
      </c>
      <c r="C128" s="82" t="s">
        <v>172</v>
      </c>
      <c r="D128" s="65" t="s">
        <v>155</v>
      </c>
      <c r="E128" s="83">
        <v>1E-4</v>
      </c>
      <c r="F128" s="83">
        <v>858.34</v>
      </c>
      <c r="G128" s="83"/>
      <c r="H128" s="83"/>
      <c r="I128" s="83">
        <v>0.09</v>
      </c>
      <c r="J128" s="83"/>
      <c r="K128" s="83"/>
      <c r="L128" s="83"/>
      <c r="M128" s="84"/>
      <c r="N128" s="83"/>
      <c r="O128" s="87" t="s">
        <v>168</v>
      </c>
      <c r="P128" s="87">
        <v>1000</v>
      </c>
      <c r="Q128" s="85"/>
    </row>
    <row r="129" spans="1:17" s="72" customFormat="1" ht="22.5" x14ac:dyDescent="0.2">
      <c r="A129" s="80">
        <v>17</v>
      </c>
      <c r="B129" s="81" t="s">
        <v>173</v>
      </c>
      <c r="C129" s="82" t="s">
        <v>174</v>
      </c>
      <c r="D129" s="65" t="s">
        <v>159</v>
      </c>
      <c r="E129" s="83">
        <v>0.15</v>
      </c>
      <c r="F129" s="83">
        <v>84.76</v>
      </c>
      <c r="G129" s="83"/>
      <c r="H129" s="83"/>
      <c r="I129" s="83">
        <v>12.74</v>
      </c>
      <c r="J129" s="83"/>
      <c r="K129" s="83"/>
      <c r="L129" s="83"/>
      <c r="M129" s="84"/>
      <c r="N129" s="83"/>
      <c r="O129" s="87" t="s">
        <v>160</v>
      </c>
      <c r="P129" s="87">
        <v>1</v>
      </c>
      <c r="Q129" s="85"/>
    </row>
    <row r="130" spans="1:17" s="72" customFormat="1" ht="11.25" x14ac:dyDescent="0.2">
      <c r="A130" s="80">
        <v>18</v>
      </c>
      <c r="B130" s="81" t="s">
        <v>175</v>
      </c>
      <c r="C130" s="82" t="s">
        <v>176</v>
      </c>
      <c r="D130" s="65" t="s">
        <v>165</v>
      </c>
      <c r="E130" s="83">
        <v>0.17499999999999999</v>
      </c>
      <c r="F130" s="83">
        <v>71</v>
      </c>
      <c r="G130" s="83"/>
      <c r="H130" s="83"/>
      <c r="I130" s="83">
        <v>12.43</v>
      </c>
      <c r="J130" s="83"/>
      <c r="K130" s="83"/>
      <c r="L130" s="83"/>
      <c r="M130" s="84"/>
      <c r="N130" s="83"/>
      <c r="O130" s="87" t="s">
        <v>156</v>
      </c>
      <c r="P130" s="85"/>
      <c r="Q130" s="85"/>
    </row>
    <row r="131" spans="1:17" s="72" customFormat="1" ht="11.25" x14ac:dyDescent="0.2">
      <c r="A131" s="80">
        <v>19</v>
      </c>
      <c r="B131" s="81" t="s">
        <v>177</v>
      </c>
      <c r="C131" s="82" t="s">
        <v>178</v>
      </c>
      <c r="D131" s="65" t="s">
        <v>179</v>
      </c>
      <c r="E131" s="83">
        <v>4.2500000000000003E-2</v>
      </c>
      <c r="F131" s="83">
        <v>81.73</v>
      </c>
      <c r="G131" s="83"/>
      <c r="H131" s="83"/>
      <c r="I131" s="83">
        <v>3.49</v>
      </c>
      <c r="J131" s="83"/>
      <c r="K131" s="83"/>
      <c r="L131" s="83"/>
      <c r="M131" s="84"/>
      <c r="N131" s="83"/>
      <c r="O131" s="87" t="s">
        <v>168</v>
      </c>
      <c r="P131" s="87">
        <v>14</v>
      </c>
      <c r="Q131" s="87">
        <v>1E-3</v>
      </c>
    </row>
    <row r="132" spans="1:17" s="72" customFormat="1" ht="22.5" x14ac:dyDescent="0.2">
      <c r="A132" s="80">
        <v>20</v>
      </c>
      <c r="B132" s="81" t="s">
        <v>180</v>
      </c>
      <c r="C132" s="82" t="s">
        <v>181</v>
      </c>
      <c r="D132" s="65" t="s">
        <v>182</v>
      </c>
      <c r="E132" s="83">
        <v>28.4</v>
      </c>
      <c r="F132" s="83">
        <v>1</v>
      </c>
      <c r="G132" s="83"/>
      <c r="H132" s="83"/>
      <c r="I132" s="83">
        <v>28.4</v>
      </c>
      <c r="J132" s="83"/>
      <c r="K132" s="83"/>
      <c r="L132" s="83"/>
      <c r="M132" s="84"/>
      <c r="N132" s="83"/>
      <c r="O132" s="85"/>
      <c r="P132" s="85"/>
      <c r="Q132" s="85"/>
    </row>
    <row r="133" spans="1:17" s="72" customFormat="1" ht="22.5" x14ac:dyDescent="0.2">
      <c r="A133" s="80">
        <v>21</v>
      </c>
      <c r="B133" s="81" t="s">
        <v>33</v>
      </c>
      <c r="C133" s="82" t="s">
        <v>42</v>
      </c>
      <c r="D133" s="65" t="s">
        <v>43</v>
      </c>
      <c r="E133" s="83">
        <v>354.16</v>
      </c>
      <c r="F133" s="83"/>
      <c r="G133" s="83"/>
      <c r="H133" s="83"/>
      <c r="I133" s="84"/>
      <c r="J133" s="83">
        <v>7.2</v>
      </c>
      <c r="K133" s="83"/>
      <c r="L133" s="83"/>
      <c r="M133" s="83">
        <v>2549.96</v>
      </c>
      <c r="N133" s="83"/>
      <c r="O133" s="85"/>
      <c r="P133" s="85"/>
      <c r="Q133" s="85"/>
    </row>
    <row r="134" spans="1:17" s="72" customFormat="1" ht="22.5" x14ac:dyDescent="0.2">
      <c r="A134" s="80">
        <v>22</v>
      </c>
      <c r="B134" s="81" t="s">
        <v>33</v>
      </c>
      <c r="C134" s="82" t="s">
        <v>48</v>
      </c>
      <c r="D134" s="65" t="s">
        <v>43</v>
      </c>
      <c r="E134" s="83">
        <v>350</v>
      </c>
      <c r="F134" s="83"/>
      <c r="G134" s="83"/>
      <c r="H134" s="83"/>
      <c r="I134" s="84"/>
      <c r="J134" s="83">
        <v>12.2</v>
      </c>
      <c r="K134" s="83"/>
      <c r="L134" s="83"/>
      <c r="M134" s="83">
        <v>4270</v>
      </c>
      <c r="N134" s="83"/>
      <c r="O134" s="85"/>
      <c r="P134" s="85"/>
      <c r="Q134" s="85"/>
    </row>
    <row r="135" spans="1:17" s="72" customFormat="1" ht="22.5" x14ac:dyDescent="0.2">
      <c r="A135" s="80">
        <v>23</v>
      </c>
      <c r="B135" s="81" t="s">
        <v>33</v>
      </c>
      <c r="C135" s="82" t="s">
        <v>34</v>
      </c>
      <c r="D135" s="65" t="s">
        <v>35</v>
      </c>
      <c r="E135" s="83">
        <v>30</v>
      </c>
      <c r="F135" s="83"/>
      <c r="G135" s="83"/>
      <c r="H135" s="83"/>
      <c r="I135" s="84"/>
      <c r="J135" s="83">
        <v>255</v>
      </c>
      <c r="K135" s="83"/>
      <c r="L135" s="83"/>
      <c r="M135" s="83">
        <v>7650</v>
      </c>
      <c r="N135" s="83"/>
      <c r="O135" s="85"/>
      <c r="P135" s="85"/>
      <c r="Q135" s="85"/>
    </row>
    <row r="136" spans="1:17" s="72" customFormat="1" ht="11.25" x14ac:dyDescent="0.2">
      <c r="A136" s="97" t="s">
        <v>183</v>
      </c>
      <c r="B136" s="98"/>
      <c r="C136" s="98"/>
      <c r="D136" s="98"/>
      <c r="E136" s="98"/>
      <c r="F136" s="83"/>
      <c r="G136" s="83"/>
      <c r="H136" s="83"/>
      <c r="I136" s="86">
        <v>200.83</v>
      </c>
      <c r="J136" s="83"/>
      <c r="K136" s="83"/>
      <c r="L136" s="83"/>
      <c r="M136" s="86">
        <v>14469.96</v>
      </c>
      <c r="N136" s="83"/>
      <c r="O136" s="85"/>
      <c r="P136" s="85"/>
      <c r="Q136" s="88">
        <v>1.2E-2</v>
      </c>
    </row>
    <row r="137" spans="1:17" s="72" customFormat="1" ht="11.25" x14ac:dyDescent="0.2">
      <c r="A137" s="97" t="s">
        <v>184</v>
      </c>
      <c r="B137" s="98"/>
      <c r="C137" s="98"/>
      <c r="D137" s="98"/>
      <c r="E137" s="98"/>
      <c r="F137" s="83"/>
      <c r="G137" s="83"/>
      <c r="H137" s="83"/>
      <c r="I137" s="86">
        <v>1992.82</v>
      </c>
      <c r="J137" s="83"/>
      <c r="K137" s="83"/>
      <c r="L137" s="83"/>
      <c r="M137" s="86">
        <v>14469.96</v>
      </c>
      <c r="N137" s="83"/>
      <c r="O137" s="85"/>
      <c r="P137" s="85"/>
      <c r="Q137" s="88">
        <v>1.2E-2</v>
      </c>
    </row>
    <row r="138" spans="1:17" x14ac:dyDescent="0.2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1:17" x14ac:dyDescent="0.2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1:17" x14ac:dyDescent="0.2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1:17" x14ac:dyDescent="0.2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1:17" x14ac:dyDescent="0.2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1:17" x14ac:dyDescent="0.2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1:17" x14ac:dyDescent="0.2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 x14ac:dyDescent="0.2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 x14ac:dyDescent="0.2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 x14ac:dyDescent="0.2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 x14ac:dyDescent="0.2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 x14ac:dyDescent="0.2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 x14ac:dyDescent="0.2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 x14ac:dyDescent="0.2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 x14ac:dyDescent="0.2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 x14ac:dyDescent="0.2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 x14ac:dyDescent="0.2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 x14ac:dyDescent="0.2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 x14ac:dyDescent="0.2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 x14ac:dyDescent="0.2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 x14ac:dyDescent="0.2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 x14ac:dyDescent="0.2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 x14ac:dyDescent="0.2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">
      <c r="Q2037" s="21"/>
    </row>
    <row r="2038" spans="6:17" x14ac:dyDescent="0.2">
      <c r="Q2038" s="21"/>
    </row>
    <row r="2039" spans="6:17" x14ac:dyDescent="0.2">
      <c r="Q2039" s="21"/>
    </row>
    <row r="2040" spans="6:17" x14ac:dyDescent="0.2">
      <c r="Q2040" s="21"/>
    </row>
    <row r="2041" spans="6:17" x14ac:dyDescent="0.2">
      <c r="Q2041" s="21"/>
    </row>
    <row r="2042" spans="6:17" x14ac:dyDescent="0.2">
      <c r="Q2042" s="21"/>
    </row>
    <row r="2043" spans="6:17" x14ac:dyDescent="0.2">
      <c r="Q2043" s="21"/>
    </row>
    <row r="2044" spans="6:17" x14ac:dyDescent="0.2">
      <c r="Q2044" s="21"/>
    </row>
    <row r="2045" spans="6:17" x14ac:dyDescent="0.2">
      <c r="Q2045" s="21"/>
    </row>
    <row r="2046" spans="6:17" x14ac:dyDescent="0.2">
      <c r="Q2046" s="21"/>
    </row>
    <row r="2047" spans="6:17" x14ac:dyDescent="0.2">
      <c r="Q2047" s="21"/>
    </row>
    <row r="2048" spans="6:17" x14ac:dyDescent="0.2">
      <c r="Q2048" s="21"/>
    </row>
    <row r="2049" spans="17:17" x14ac:dyDescent="0.2">
      <c r="Q2049" s="21"/>
    </row>
    <row r="2050" spans="17:17" x14ac:dyDescent="0.2">
      <c r="Q2050" s="21"/>
    </row>
    <row r="2051" spans="17:17" x14ac:dyDescent="0.2">
      <c r="Q2051" s="21"/>
    </row>
    <row r="2052" spans="17:17" x14ac:dyDescent="0.2">
      <c r="Q2052" s="21"/>
    </row>
    <row r="2053" spans="17:17" x14ac:dyDescent="0.2">
      <c r="Q2053" s="21"/>
    </row>
    <row r="2054" spans="17:17" x14ac:dyDescent="0.2">
      <c r="Q2054" s="21"/>
    </row>
    <row r="2055" spans="17:17" x14ac:dyDescent="0.2">
      <c r="Q2055" s="21"/>
    </row>
    <row r="2056" spans="17:17" x14ac:dyDescent="0.2">
      <c r="Q2056" s="21"/>
    </row>
    <row r="2057" spans="17:17" x14ac:dyDescent="0.2">
      <c r="Q2057" s="21"/>
    </row>
    <row r="2058" spans="17:17" x14ac:dyDescent="0.2">
      <c r="Q2058" s="21"/>
    </row>
    <row r="2059" spans="17:17" x14ac:dyDescent="0.2">
      <c r="Q2059" s="21"/>
    </row>
    <row r="2060" spans="17:17" x14ac:dyDescent="0.2">
      <c r="Q2060" s="21"/>
    </row>
    <row r="2061" spans="17:17" x14ac:dyDescent="0.2">
      <c r="Q2061" s="21"/>
    </row>
    <row r="2062" spans="17:17" x14ac:dyDescent="0.2">
      <c r="Q2062" s="21"/>
    </row>
    <row r="2063" spans="17:17" x14ac:dyDescent="0.2">
      <c r="Q2063" s="21"/>
    </row>
    <row r="2064" spans="17:17" x14ac:dyDescent="0.2">
      <c r="Q2064" s="21"/>
    </row>
    <row r="2065" spans="17:17" x14ac:dyDescent="0.2">
      <c r="Q2065" s="21"/>
    </row>
    <row r="2066" spans="17:17" x14ac:dyDescent="0.2">
      <c r="Q2066" s="21"/>
    </row>
    <row r="2067" spans="17:17" x14ac:dyDescent="0.2">
      <c r="Q2067" s="21"/>
    </row>
    <row r="2068" spans="17:17" x14ac:dyDescent="0.2">
      <c r="Q2068" s="21"/>
    </row>
    <row r="2069" spans="17:17" x14ac:dyDescent="0.2">
      <c r="Q2069" s="21"/>
    </row>
    <row r="2070" spans="17:17" x14ac:dyDescent="0.2">
      <c r="Q2070" s="21"/>
    </row>
    <row r="2071" spans="17:17" x14ac:dyDescent="0.2">
      <c r="Q2071" s="21"/>
    </row>
    <row r="2072" spans="17:17" x14ac:dyDescent="0.2">
      <c r="Q2072" s="21"/>
    </row>
    <row r="2073" spans="17:17" x14ac:dyDescent="0.2">
      <c r="Q2073" s="21"/>
    </row>
    <row r="2074" spans="17:17" x14ac:dyDescent="0.2">
      <c r="Q2074" s="21"/>
    </row>
    <row r="2075" spans="17:17" x14ac:dyDescent="0.2">
      <c r="Q2075" s="21"/>
    </row>
    <row r="2076" spans="17:17" x14ac:dyDescent="0.2">
      <c r="Q2076" s="21"/>
    </row>
    <row r="2077" spans="17:17" x14ac:dyDescent="0.2">
      <c r="Q2077" s="21"/>
    </row>
    <row r="2078" spans="17:17" x14ac:dyDescent="0.2">
      <c r="Q2078" s="21"/>
    </row>
    <row r="2079" spans="17:17" x14ac:dyDescent="0.2">
      <c r="Q2079" s="21"/>
    </row>
    <row r="2080" spans="17:17" x14ac:dyDescent="0.2">
      <c r="Q2080" s="21"/>
    </row>
    <row r="2081" spans="17:17" x14ac:dyDescent="0.2">
      <c r="Q2081" s="21"/>
    </row>
    <row r="2082" spans="17:17" x14ac:dyDescent="0.2">
      <c r="Q2082" s="21"/>
    </row>
    <row r="2083" spans="17:17" x14ac:dyDescent="0.2">
      <c r="Q2083" s="21"/>
    </row>
    <row r="2084" spans="17:17" x14ac:dyDescent="0.2">
      <c r="Q2084" s="21"/>
    </row>
    <row r="2085" spans="17:17" x14ac:dyDescent="0.2">
      <c r="Q2085" s="21"/>
    </row>
    <row r="2086" spans="17:17" x14ac:dyDescent="0.2">
      <c r="Q2086" s="21"/>
    </row>
    <row r="2087" spans="17:17" x14ac:dyDescent="0.2">
      <c r="Q2087" s="21"/>
    </row>
    <row r="2088" spans="17:17" x14ac:dyDescent="0.2">
      <c r="Q2088" s="21"/>
    </row>
    <row r="2089" spans="17:17" x14ac:dyDescent="0.2">
      <c r="Q2089" s="21"/>
    </row>
    <row r="2090" spans="17:17" x14ac:dyDescent="0.2">
      <c r="Q2090" s="21"/>
    </row>
    <row r="2091" spans="17:17" x14ac:dyDescent="0.2">
      <c r="Q2091" s="21"/>
    </row>
    <row r="2092" spans="17:17" x14ac:dyDescent="0.2">
      <c r="Q2092" s="21"/>
    </row>
    <row r="2093" spans="17:17" x14ac:dyDescent="0.2">
      <c r="Q2093" s="21"/>
    </row>
    <row r="2094" spans="17:17" x14ac:dyDescent="0.2">
      <c r="Q2094" s="21"/>
    </row>
    <row r="2095" spans="17:17" x14ac:dyDescent="0.2">
      <c r="Q2095" s="21"/>
    </row>
    <row r="2096" spans="17:17" x14ac:dyDescent="0.2">
      <c r="Q2096" s="21"/>
    </row>
    <row r="2097" spans="17:17" x14ac:dyDescent="0.2">
      <c r="Q2097" s="21"/>
    </row>
    <row r="2098" spans="17:17" x14ac:dyDescent="0.2">
      <c r="Q2098" s="21"/>
    </row>
    <row r="2099" spans="17:17" x14ac:dyDescent="0.2">
      <c r="Q2099" s="21"/>
    </row>
    <row r="2100" spans="17:17" x14ac:dyDescent="0.2">
      <c r="Q2100" s="21"/>
    </row>
    <row r="2101" spans="17:17" x14ac:dyDescent="0.2">
      <c r="Q2101" s="21"/>
    </row>
    <row r="2102" spans="17:17" x14ac:dyDescent="0.2">
      <c r="Q2102" s="21"/>
    </row>
    <row r="2103" spans="17:17" x14ac:dyDescent="0.2">
      <c r="Q2103" s="21"/>
    </row>
    <row r="2104" spans="17:17" x14ac:dyDescent="0.2">
      <c r="Q2104" s="21"/>
    </row>
    <row r="2105" spans="17:17" x14ac:dyDescent="0.2">
      <c r="Q2105" s="21"/>
    </row>
    <row r="2106" spans="17:17" x14ac:dyDescent="0.2">
      <c r="Q2106" s="21"/>
    </row>
    <row r="2107" spans="17:17" x14ac:dyDescent="0.2">
      <c r="Q2107" s="21"/>
    </row>
    <row r="2108" spans="17:17" x14ac:dyDescent="0.2">
      <c r="Q2108" s="21"/>
    </row>
    <row r="2109" spans="17:17" x14ac:dyDescent="0.2">
      <c r="Q2109" s="21"/>
    </row>
    <row r="2110" spans="17:17" x14ac:dyDescent="0.2">
      <c r="Q2110" s="21"/>
    </row>
    <row r="2111" spans="17:17" x14ac:dyDescent="0.2">
      <c r="Q2111" s="21"/>
    </row>
    <row r="2112" spans="17:17" x14ac:dyDescent="0.2">
      <c r="Q2112" s="21"/>
    </row>
    <row r="2113" spans="17:17" x14ac:dyDescent="0.2">
      <c r="Q2113" s="21"/>
    </row>
    <row r="2114" spans="17:17" x14ac:dyDescent="0.2">
      <c r="Q2114" s="21"/>
    </row>
    <row r="2115" spans="17:17" x14ac:dyDescent="0.2">
      <c r="Q2115" s="21"/>
    </row>
    <row r="2116" spans="17:17" x14ac:dyDescent="0.2">
      <c r="Q2116" s="21"/>
    </row>
    <row r="2117" spans="17:17" x14ac:dyDescent="0.2">
      <c r="Q2117" s="21"/>
    </row>
    <row r="2118" spans="17:17" x14ac:dyDescent="0.2">
      <c r="Q2118" s="21"/>
    </row>
    <row r="2119" spans="17:17" x14ac:dyDescent="0.2">
      <c r="Q2119" s="21"/>
    </row>
    <row r="2120" spans="17:17" x14ac:dyDescent="0.2">
      <c r="Q2120" s="21"/>
    </row>
    <row r="2121" spans="17:17" x14ac:dyDescent="0.2">
      <c r="Q2121" s="21"/>
    </row>
    <row r="2122" spans="17:17" x14ac:dyDescent="0.2">
      <c r="Q2122" s="21"/>
    </row>
    <row r="2123" spans="17:17" x14ac:dyDescent="0.2">
      <c r="Q2123" s="21"/>
    </row>
    <row r="2124" spans="17:17" x14ac:dyDescent="0.2">
      <c r="Q2124" s="21"/>
    </row>
    <row r="2125" spans="17:17" x14ac:dyDescent="0.2">
      <c r="Q2125" s="21"/>
    </row>
    <row r="2126" spans="17:17" x14ac:dyDescent="0.2">
      <c r="Q2126" s="21"/>
    </row>
    <row r="2127" spans="17:17" x14ac:dyDescent="0.2">
      <c r="Q2127" s="21"/>
    </row>
    <row r="2128" spans="17:17" x14ac:dyDescent="0.2">
      <c r="Q2128" s="21"/>
    </row>
    <row r="2129" spans="17:17" x14ac:dyDescent="0.2">
      <c r="Q2129" s="21"/>
    </row>
    <row r="2130" spans="17:17" x14ac:dyDescent="0.2">
      <c r="Q2130" s="21"/>
    </row>
    <row r="2131" spans="17:17" x14ac:dyDescent="0.2">
      <c r="Q2131" s="21"/>
    </row>
    <row r="2132" spans="17:17" x14ac:dyDescent="0.2">
      <c r="Q2132" s="21"/>
    </row>
    <row r="2133" spans="17:17" x14ac:dyDescent="0.2">
      <c r="Q2133" s="21"/>
    </row>
    <row r="2134" spans="17:17" x14ac:dyDescent="0.2">
      <c r="Q2134" s="21"/>
    </row>
    <row r="2135" spans="17:17" x14ac:dyDescent="0.2">
      <c r="Q2135" s="21"/>
    </row>
    <row r="2136" spans="17:17" x14ac:dyDescent="0.2">
      <c r="Q2136" s="21"/>
    </row>
    <row r="2137" spans="17:17" x14ac:dyDescent="0.2">
      <c r="Q2137" s="21"/>
    </row>
    <row r="2138" spans="17:17" x14ac:dyDescent="0.2">
      <c r="Q2138" s="21"/>
    </row>
    <row r="2139" spans="17:17" x14ac:dyDescent="0.2">
      <c r="Q2139" s="21"/>
    </row>
    <row r="2140" spans="17:17" x14ac:dyDescent="0.2">
      <c r="Q2140" s="21"/>
    </row>
    <row r="2141" spans="17:17" x14ac:dyDescent="0.2">
      <c r="Q2141" s="21"/>
    </row>
    <row r="2142" spans="17:17" x14ac:dyDescent="0.2">
      <c r="Q2142" s="21"/>
    </row>
    <row r="2143" spans="17:17" x14ac:dyDescent="0.2">
      <c r="Q2143" s="21"/>
    </row>
    <row r="2144" spans="17:17" x14ac:dyDescent="0.2">
      <c r="Q2144" s="21"/>
    </row>
    <row r="2145" spans="17:17" x14ac:dyDescent="0.2">
      <c r="Q2145" s="21"/>
    </row>
    <row r="2146" spans="17:17" x14ac:dyDescent="0.2">
      <c r="Q2146" s="21"/>
    </row>
    <row r="2147" spans="17:17" x14ac:dyDescent="0.2">
      <c r="Q2147" s="21"/>
    </row>
    <row r="2148" spans="17:17" x14ac:dyDescent="0.2">
      <c r="Q2148" s="21"/>
    </row>
    <row r="2149" spans="17:17" x14ac:dyDescent="0.2">
      <c r="Q2149" s="21"/>
    </row>
    <row r="2150" spans="17:17" x14ac:dyDescent="0.2">
      <c r="Q2150" s="21"/>
    </row>
    <row r="2151" spans="17:17" x14ac:dyDescent="0.2">
      <c r="Q2151" s="21"/>
    </row>
    <row r="2152" spans="17:17" x14ac:dyDescent="0.2">
      <c r="Q2152" s="21"/>
    </row>
    <row r="2153" spans="17:17" x14ac:dyDescent="0.2">
      <c r="Q2153" s="21"/>
    </row>
    <row r="2154" spans="17:17" x14ac:dyDescent="0.2">
      <c r="Q2154" s="21"/>
    </row>
    <row r="2155" spans="17:17" x14ac:dyDescent="0.2">
      <c r="Q2155" s="21"/>
    </row>
    <row r="2156" spans="17:17" x14ac:dyDescent="0.2">
      <c r="Q2156" s="21"/>
    </row>
    <row r="2157" spans="17:17" x14ac:dyDescent="0.2">
      <c r="Q2157" s="21"/>
    </row>
    <row r="2158" spans="17:17" x14ac:dyDescent="0.2">
      <c r="Q2158" s="21"/>
    </row>
    <row r="2159" spans="17:17" x14ac:dyDescent="0.2">
      <c r="Q2159" s="21"/>
    </row>
    <row r="2160" spans="17:17" x14ac:dyDescent="0.2">
      <c r="Q2160" s="21"/>
    </row>
    <row r="2161" spans="17:17" x14ac:dyDescent="0.2">
      <c r="Q2161" s="21"/>
    </row>
    <row r="2162" spans="17:17" x14ac:dyDescent="0.2">
      <c r="Q2162" s="21"/>
    </row>
    <row r="2163" spans="17:17" x14ac:dyDescent="0.2">
      <c r="Q2163" s="21"/>
    </row>
    <row r="2164" spans="17:17" x14ac:dyDescent="0.2">
      <c r="Q2164" s="21"/>
    </row>
    <row r="2165" spans="17:17" x14ac:dyDescent="0.2">
      <c r="Q2165" s="21"/>
    </row>
    <row r="2166" spans="17:17" x14ac:dyDescent="0.2">
      <c r="Q2166" s="21"/>
    </row>
    <row r="2167" spans="17:17" x14ac:dyDescent="0.2">
      <c r="Q2167" s="21"/>
    </row>
    <row r="2168" spans="17:17" x14ac:dyDescent="0.2">
      <c r="Q2168" s="21"/>
    </row>
    <row r="2169" spans="17:17" x14ac:dyDescent="0.2">
      <c r="Q2169" s="21"/>
    </row>
    <row r="2170" spans="17:17" x14ac:dyDescent="0.2">
      <c r="Q2170" s="21"/>
    </row>
    <row r="2171" spans="17:17" x14ac:dyDescent="0.2">
      <c r="Q2171" s="21"/>
    </row>
    <row r="2172" spans="17:17" x14ac:dyDescent="0.2">
      <c r="Q2172" s="21"/>
    </row>
    <row r="2173" spans="17:17" x14ac:dyDescent="0.2">
      <c r="Q2173" s="21"/>
    </row>
    <row r="2174" spans="17:17" x14ac:dyDescent="0.2">
      <c r="Q2174" s="21"/>
    </row>
    <row r="2175" spans="17:17" x14ac:dyDescent="0.2">
      <c r="Q2175" s="21"/>
    </row>
    <row r="2176" spans="17:17" x14ac:dyDescent="0.2">
      <c r="Q2176" s="21"/>
    </row>
    <row r="2177" spans="17:17" x14ac:dyDescent="0.2">
      <c r="Q2177" s="21"/>
    </row>
    <row r="2178" spans="17:17" x14ac:dyDescent="0.2">
      <c r="Q2178" s="21"/>
    </row>
    <row r="2179" spans="17:17" x14ac:dyDescent="0.2">
      <c r="Q2179" s="21"/>
    </row>
    <row r="2180" spans="17:17" x14ac:dyDescent="0.2">
      <c r="Q2180" s="21"/>
    </row>
    <row r="2181" spans="17:17" x14ac:dyDescent="0.2">
      <c r="Q2181" s="21"/>
    </row>
    <row r="2182" spans="17:17" x14ac:dyDescent="0.2">
      <c r="Q2182" s="21"/>
    </row>
    <row r="2183" spans="17:17" x14ac:dyDescent="0.2">
      <c r="Q2183" s="21"/>
    </row>
    <row r="2184" spans="17:17" x14ac:dyDescent="0.2">
      <c r="Q2184" s="21"/>
    </row>
    <row r="2185" spans="17:17" x14ac:dyDescent="0.2">
      <c r="Q2185" s="21"/>
    </row>
    <row r="2186" spans="17:17" x14ac:dyDescent="0.2">
      <c r="Q2186" s="21"/>
    </row>
    <row r="2187" spans="17:17" x14ac:dyDescent="0.2">
      <c r="Q2187" s="21"/>
    </row>
    <row r="2188" spans="17:17" x14ac:dyDescent="0.2">
      <c r="Q2188" s="21"/>
    </row>
    <row r="2189" spans="17:17" x14ac:dyDescent="0.2">
      <c r="Q2189" s="21"/>
    </row>
    <row r="2190" spans="17:17" x14ac:dyDescent="0.2">
      <c r="Q2190" s="21"/>
    </row>
    <row r="2191" spans="17:17" x14ac:dyDescent="0.2">
      <c r="Q2191" s="21"/>
    </row>
    <row r="2192" spans="17:17" x14ac:dyDescent="0.2">
      <c r="Q2192" s="21"/>
    </row>
    <row r="2193" spans="17:17" x14ac:dyDescent="0.2">
      <c r="Q2193" s="21"/>
    </row>
    <row r="2194" spans="17:17" x14ac:dyDescent="0.2">
      <c r="Q2194" s="21"/>
    </row>
    <row r="2195" spans="17:17" x14ac:dyDescent="0.2">
      <c r="Q2195" s="21"/>
    </row>
    <row r="2196" spans="17:17" x14ac:dyDescent="0.2">
      <c r="Q2196" s="21"/>
    </row>
    <row r="2197" spans="17:17" x14ac:dyDescent="0.2">
      <c r="Q2197" s="21"/>
    </row>
    <row r="2198" spans="17:17" x14ac:dyDescent="0.2">
      <c r="Q2198" s="21"/>
    </row>
    <row r="2199" spans="17:17" x14ac:dyDescent="0.2">
      <c r="Q2199" s="21"/>
    </row>
    <row r="2200" spans="17:17" x14ac:dyDescent="0.2">
      <c r="Q2200" s="21"/>
    </row>
    <row r="2201" spans="17:17" x14ac:dyDescent="0.2">
      <c r="Q2201" s="21"/>
    </row>
    <row r="2202" spans="17:17" x14ac:dyDescent="0.2">
      <c r="Q2202" s="21"/>
    </row>
    <row r="2203" spans="17:17" x14ac:dyDescent="0.2">
      <c r="Q2203" s="21"/>
    </row>
    <row r="2204" spans="17:17" x14ac:dyDescent="0.2">
      <c r="Q2204" s="21"/>
    </row>
    <row r="2205" spans="17:17" x14ac:dyDescent="0.2">
      <c r="Q2205" s="21"/>
    </row>
    <row r="2206" spans="17:17" x14ac:dyDescent="0.2">
      <c r="Q2206" s="21"/>
    </row>
    <row r="2207" spans="17:17" x14ac:dyDescent="0.2">
      <c r="Q2207" s="21"/>
    </row>
    <row r="2208" spans="17:17" x14ac:dyDescent="0.2">
      <c r="Q2208" s="21"/>
    </row>
    <row r="2209" spans="17:17" x14ac:dyDescent="0.2">
      <c r="Q2209" s="21"/>
    </row>
    <row r="2210" spans="17:17" x14ac:dyDescent="0.2">
      <c r="Q2210" s="21"/>
    </row>
    <row r="2211" spans="17:17" x14ac:dyDescent="0.2">
      <c r="Q2211" s="21"/>
    </row>
    <row r="2212" spans="17:17" x14ac:dyDescent="0.2">
      <c r="Q2212" s="21"/>
    </row>
    <row r="2213" spans="17:17" x14ac:dyDescent="0.2">
      <c r="Q2213" s="21"/>
    </row>
    <row r="2214" spans="17:17" x14ac:dyDescent="0.2">
      <c r="Q2214" s="21"/>
    </row>
    <row r="2215" spans="17:17" x14ac:dyDescent="0.2">
      <c r="Q2215" s="21"/>
    </row>
    <row r="2216" spans="17:17" x14ac:dyDescent="0.2">
      <c r="Q2216" s="21"/>
    </row>
    <row r="2217" spans="17:17" x14ac:dyDescent="0.2">
      <c r="Q2217" s="21"/>
    </row>
    <row r="2218" spans="17:17" x14ac:dyDescent="0.2">
      <c r="Q2218" s="21"/>
    </row>
    <row r="2219" spans="17:17" x14ac:dyDescent="0.2">
      <c r="Q2219" s="21"/>
    </row>
    <row r="2220" spans="17:17" x14ac:dyDescent="0.2">
      <c r="Q2220" s="21"/>
    </row>
    <row r="2221" spans="17:17" x14ac:dyDescent="0.2">
      <c r="Q2221" s="21"/>
    </row>
    <row r="2222" spans="17:17" x14ac:dyDescent="0.2">
      <c r="Q2222" s="21"/>
    </row>
    <row r="2223" spans="17:17" x14ac:dyDescent="0.2">
      <c r="Q2223" s="21"/>
    </row>
    <row r="2224" spans="17:17" x14ac:dyDescent="0.2">
      <c r="Q2224" s="21"/>
    </row>
    <row r="2225" spans="17:17" x14ac:dyDescent="0.2">
      <c r="Q2225" s="21"/>
    </row>
    <row r="2226" spans="17:17" x14ac:dyDescent="0.2">
      <c r="Q2226" s="21"/>
    </row>
    <row r="2227" spans="17:17" x14ac:dyDescent="0.2">
      <c r="Q2227" s="21"/>
    </row>
    <row r="2228" spans="17:17" x14ac:dyDescent="0.2">
      <c r="Q2228" s="21"/>
    </row>
    <row r="2229" spans="17:17" x14ac:dyDescent="0.2">
      <c r="Q2229" s="21"/>
    </row>
    <row r="2230" spans="17:17" x14ac:dyDescent="0.2">
      <c r="Q2230" s="21"/>
    </row>
    <row r="2231" spans="17:17" x14ac:dyDescent="0.2">
      <c r="Q2231" s="21"/>
    </row>
    <row r="2232" spans="17:17" x14ac:dyDescent="0.2">
      <c r="Q2232" s="21"/>
    </row>
    <row r="2233" spans="17:17" x14ac:dyDescent="0.2">
      <c r="Q2233" s="21"/>
    </row>
    <row r="2234" spans="17:17" x14ac:dyDescent="0.2">
      <c r="Q2234" s="21"/>
    </row>
    <row r="2235" spans="17:17" x14ac:dyDescent="0.2">
      <c r="Q2235" s="21"/>
    </row>
    <row r="2236" spans="17:17" x14ac:dyDescent="0.2">
      <c r="Q2236" s="21"/>
    </row>
    <row r="2237" spans="17:17" x14ac:dyDescent="0.2">
      <c r="Q2237" s="21"/>
    </row>
    <row r="2238" spans="17:17" x14ac:dyDescent="0.2">
      <c r="Q2238" s="21"/>
    </row>
    <row r="2239" spans="17:17" x14ac:dyDescent="0.2">
      <c r="Q2239" s="21"/>
    </row>
    <row r="2240" spans="17:17" x14ac:dyDescent="0.2">
      <c r="Q2240" s="21"/>
    </row>
    <row r="2241" spans="17:17" x14ac:dyDescent="0.2">
      <c r="Q2241" s="21"/>
    </row>
    <row r="2242" spans="17:17" x14ac:dyDescent="0.2">
      <c r="Q2242" s="21"/>
    </row>
    <row r="2243" spans="17:17" x14ac:dyDescent="0.2">
      <c r="Q2243" s="21"/>
    </row>
    <row r="2244" spans="17:17" x14ac:dyDescent="0.2">
      <c r="Q2244" s="21"/>
    </row>
    <row r="2245" spans="17:17" x14ac:dyDescent="0.2">
      <c r="Q2245" s="21"/>
    </row>
    <row r="2246" spans="17:17" x14ac:dyDescent="0.2">
      <c r="Q2246" s="21"/>
    </row>
    <row r="2247" spans="17:17" x14ac:dyDescent="0.2">
      <c r="Q2247" s="21"/>
    </row>
  </sheetData>
  <mergeCells count="77">
    <mergeCell ref="E6:I6"/>
    <mergeCell ref="A18:A20"/>
    <mergeCell ref="B18:B20"/>
    <mergeCell ref="C18:C20"/>
    <mergeCell ref="D18:D20"/>
    <mergeCell ref="E18:E20"/>
    <mergeCell ref="F18:I18"/>
    <mergeCell ref="F19:F20"/>
    <mergeCell ref="G19:I19"/>
    <mergeCell ref="M3:Q3"/>
    <mergeCell ref="J18:N18"/>
    <mergeCell ref="O18:O20"/>
    <mergeCell ref="P18:P20"/>
    <mergeCell ref="Q18:Q20"/>
    <mergeCell ref="J19:J20"/>
    <mergeCell ref="K19:K20"/>
    <mergeCell ref="L19:N19"/>
    <mergeCell ref="J14:K14"/>
    <mergeCell ref="J15:K15"/>
    <mergeCell ref="J16:K16"/>
    <mergeCell ref="A22:Q22"/>
    <mergeCell ref="A30:Q30"/>
    <mergeCell ref="A38:Q38"/>
    <mergeCell ref="A46:Q46"/>
    <mergeCell ref="A54:Q54"/>
    <mergeCell ref="A62:Q62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96:J96"/>
    <mergeCell ref="A97:J97"/>
    <mergeCell ref="A98:J98"/>
    <mergeCell ref="A99:J99"/>
    <mergeCell ref="A88:J88"/>
    <mergeCell ref="A89:J89"/>
    <mergeCell ref="A90:J90"/>
    <mergeCell ref="A91:J91"/>
    <mergeCell ref="A92:J92"/>
    <mergeCell ref="A93:J93"/>
    <mergeCell ref="A94:J94"/>
    <mergeCell ref="A95:J95"/>
    <mergeCell ref="A100:J100"/>
    <mergeCell ref="A101:J101"/>
    <mergeCell ref="A102:J102"/>
    <mergeCell ref="P104:Q104"/>
    <mergeCell ref="N104:N105"/>
    <mergeCell ref="J104:M104"/>
    <mergeCell ref="E104:E105"/>
    <mergeCell ref="A104:A105"/>
    <mergeCell ref="B104:B105"/>
    <mergeCell ref="D104:D105"/>
    <mergeCell ref="C104:C105"/>
    <mergeCell ref="F104:I104"/>
    <mergeCell ref="O104:O105"/>
    <mergeCell ref="A136:E136"/>
    <mergeCell ref="A137:E137"/>
    <mergeCell ref="A107:Q107"/>
    <mergeCell ref="A108:Q108"/>
    <mergeCell ref="A113:E113"/>
    <mergeCell ref="A114:Q114"/>
    <mergeCell ref="A120:E120"/>
    <mergeCell ref="A121:Q121"/>
  </mergeCells>
  <pageMargins left="0.23622047244094491" right="0" top="0.51181102362204722" bottom="0.43307086614173229" header="0.31496062992125984" footer="0.23622047244094491"/>
  <pageSetup paperSize="9" scale="93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тит</vt:lpstr>
      <vt:lpstr>ЛСР 17 граф с оборудованием (2</vt:lpstr>
      <vt:lpstr>'ЛСР 17 граф с оборудованием (2'!Constr</vt:lpstr>
      <vt:lpstr>'ЛСР 17 граф с оборудованием (2'!FOT</vt:lpstr>
      <vt:lpstr>'ЛСР 17 граф с оборудованием (2'!Ind</vt:lpstr>
      <vt:lpstr>'ЛСР 17 граф с оборудованием (2'!Obj</vt:lpstr>
      <vt:lpstr>'ЛСР 17 граф с оборудованием (2'!Obosn</vt:lpstr>
      <vt:lpstr>'ЛСР 17 граф с оборудованием (2'!SmPr</vt:lpstr>
      <vt:lpstr>'ЛСР 17 граф с оборудованием (2'!Заголовки_для_печати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Фазлиахметова Флюра Зуфаровна</cp:lastModifiedBy>
  <cp:lastPrinted>2018-09-14T09:32:08Z</cp:lastPrinted>
  <dcterms:created xsi:type="dcterms:W3CDTF">2012-09-25T04:33:48Z</dcterms:created>
  <dcterms:modified xsi:type="dcterms:W3CDTF">2018-11-29T07:41:38Z</dcterms:modified>
</cp:coreProperties>
</file>